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Material cost" sheetId="1" r:id="rId1"/>
  </sheets>
  <definedNames>
    <definedName name="_xlnm._FilterDatabase" localSheetId="0" hidden="1">'Material cost'!$A$4:$D$531</definedName>
    <definedName name="_xlnm.Print_Area" localSheetId="0">'Material cost'!$B$1:$I$531</definedName>
    <definedName name="_xlnm.Print_Titles" localSheetId="0">'Material cost'!$4:$4</definedName>
  </definedNames>
  <calcPr calcId="124519"/>
</workbook>
</file>

<file path=xl/calcChain.xml><?xml version="1.0" encoding="utf-8"?>
<calcChain xmlns="http://schemas.openxmlformats.org/spreadsheetml/2006/main">
  <c r="E492" i="1"/>
  <c r="E355"/>
  <c r="E321"/>
  <c r="E261"/>
  <c r="E187"/>
  <c r="E180"/>
  <c r="E111"/>
  <c r="E75"/>
  <c r="E62"/>
</calcChain>
</file>

<file path=xl/sharedStrings.xml><?xml version="1.0" encoding="utf-8"?>
<sst xmlns="http://schemas.openxmlformats.org/spreadsheetml/2006/main" count="1598" uniqueCount="1111">
  <si>
    <t xml:space="preserve">COST DATA OF CENTRALISED MAERIALS FOR R.E. AND DISTRIBUTION WORKS  </t>
  </si>
  <si>
    <t>SL NO</t>
  </si>
  <si>
    <t>SAP Material code</t>
  </si>
  <si>
    <t>Description of materials</t>
  </si>
  <si>
    <t xml:space="preserve"> UNIT</t>
  </si>
  <si>
    <t>Rupees</t>
  </si>
  <si>
    <t>Latest rate</t>
  </si>
  <si>
    <t>Latest LPO No/Date</t>
  </si>
  <si>
    <t xml:space="preserve">Consider rate </t>
  </si>
  <si>
    <t>1) SUPPORTS AND FIXTURES, IRON, STEEL AND CEMENT</t>
  </si>
  <si>
    <t xml:space="preserve"> 1.A) RS JOISTS</t>
  </si>
  <si>
    <t>MST00032</t>
  </si>
  <si>
    <t>RS JOIST 175X85MM</t>
  </si>
  <si>
    <t>MT</t>
  </si>
  <si>
    <t>MST00029</t>
  </si>
  <si>
    <t>RS JOIST 150X150MM</t>
  </si>
  <si>
    <t>MST00030</t>
  </si>
  <si>
    <t>RS JOIST 150X75MM</t>
  </si>
  <si>
    <t>MST00037</t>
  </si>
  <si>
    <t>RS JOIST 175 X 50 MM</t>
  </si>
  <si>
    <t xml:space="preserve"> 1.B) PSCC POLES</t>
  </si>
  <si>
    <t>PLS00014</t>
  </si>
  <si>
    <t>PSCC SPUN POLES 12.5 MTS</t>
  </si>
  <si>
    <t>EA</t>
  </si>
  <si>
    <t>PLS00007</t>
  </si>
  <si>
    <t>PSCC SPUN POLES 11 MTS</t>
  </si>
  <si>
    <t xml:space="preserve">PSCC Poles 11.0MTS </t>
  </si>
  <si>
    <t>PLS00004</t>
  </si>
  <si>
    <t>PSCC POLES 9.1 MTS 280KGS</t>
  </si>
  <si>
    <t>PLS00002</t>
  </si>
  <si>
    <t>PSCC POLES 8 MTS 200KGS</t>
  </si>
  <si>
    <t>PLS00001</t>
  </si>
  <si>
    <t>PSCC POLES 8 MTS 140KGS</t>
  </si>
  <si>
    <t>PLS00010</t>
  </si>
  <si>
    <t>RCC FENCING POLES 3 MTS</t>
  </si>
  <si>
    <t>PLS00009</t>
  </si>
  <si>
    <t>RCC FENCING POLES 2 MTS</t>
  </si>
  <si>
    <t>PLS00011</t>
  </si>
  <si>
    <t>RCC BASE PLATES</t>
  </si>
  <si>
    <t>1.C) STEEL MATERIALS</t>
  </si>
  <si>
    <t xml:space="preserve">MST00012 </t>
  </si>
  <si>
    <t>MS CHANNEL 100X50</t>
  </si>
  <si>
    <t>MST00013</t>
  </si>
  <si>
    <t>MS CHANNEL 75X40</t>
  </si>
  <si>
    <t>MST00011</t>
  </si>
  <si>
    <t>MS CHANNEL 150X75</t>
  </si>
  <si>
    <t>MST00003</t>
  </si>
  <si>
    <t>MS ANGLE 65X65X6</t>
  </si>
  <si>
    <t>MST00002</t>
  </si>
  <si>
    <t>MS ANGLE 50X50X6</t>
  </si>
  <si>
    <t>MST00009</t>
  </si>
  <si>
    <t>MS ANGLE 130X130X12</t>
  </si>
  <si>
    <t xml:space="preserve">MST00015 </t>
  </si>
  <si>
    <t>MS FLAT 75X8</t>
  </si>
  <si>
    <t>MST00014</t>
  </si>
  <si>
    <t>MS FLAT 50X6</t>
  </si>
  <si>
    <t>MST00019</t>
  </si>
  <si>
    <t>MS ROD 20MM</t>
  </si>
  <si>
    <t>MST00018</t>
  </si>
  <si>
    <t>MS ROD 16MM</t>
  </si>
  <si>
    <t>1.D) STEEL WIRE</t>
  </si>
  <si>
    <t>WRS00011</t>
  </si>
  <si>
    <t>HT STEEL WIRE 4MM</t>
  </si>
  <si>
    <t>WRS00006</t>
  </si>
  <si>
    <t>GI STAYWIRE 7/3.15MM (10 SWG)</t>
  </si>
  <si>
    <t>WRS00007</t>
  </si>
  <si>
    <t>GI STAYWIRE 7/2.5MM (12 SWG)</t>
  </si>
  <si>
    <t>WRS00005</t>
  </si>
  <si>
    <t>G.I. WIRE 4MM ( NO.8)</t>
  </si>
  <si>
    <t>1.E) BOLTS AND NUTS</t>
  </si>
  <si>
    <t xml:space="preserve">BNT00028 </t>
  </si>
  <si>
    <t>MS BOLTS &amp; NUTS 5/8" X 6"</t>
  </si>
  <si>
    <t>BNT00031</t>
  </si>
  <si>
    <t>MS BOLTS &amp; NUTS 5/8" X 9"</t>
  </si>
  <si>
    <t>BNT00024</t>
  </si>
  <si>
    <t>MS BOLTS &amp; NUTS 5/8" X 2.5"</t>
  </si>
  <si>
    <t xml:space="preserve">BNT00025  </t>
  </si>
  <si>
    <t>MS BOLTS &amp; NUTS 5/8" X 3"</t>
  </si>
  <si>
    <t>BNT00026</t>
  </si>
  <si>
    <t>MS BOLTS &amp; NUTS 5/8" X 4"</t>
  </si>
  <si>
    <t>BNT00006</t>
  </si>
  <si>
    <t>GI BOLTS &amp; NUTS 1/2"  X 1 1/2"</t>
  </si>
  <si>
    <t>BNT00009</t>
  </si>
  <si>
    <t>GI BOLTS &amp; NUTS 3/8" X 1 1/2"</t>
  </si>
  <si>
    <t>BNT00022</t>
  </si>
  <si>
    <t>MS BOLTS &amp; NUTS 5/8" X 1.5"</t>
  </si>
  <si>
    <t>BNT00023</t>
  </si>
  <si>
    <t>MS BOLTS &amp; NUTS 5/8" X 2"</t>
  </si>
  <si>
    <t>BNT00030</t>
  </si>
  <si>
    <t>MS BOLTS &amp; NUTS 5/8" X 8"</t>
  </si>
  <si>
    <t>BNT00035</t>
  </si>
  <si>
    <t>MS BOLTS &amp; NUTS 3/8"  X  1 1/2" FULL TH</t>
  </si>
  <si>
    <t>BNT00038</t>
  </si>
  <si>
    <t>MS BOLTS &amp; NUTS 1/2"X1 1/2"</t>
  </si>
  <si>
    <t>BNT00043</t>
  </si>
  <si>
    <t>MS FULL NUTS 16MM (1" Thick)</t>
  </si>
  <si>
    <t>BNT00044</t>
  </si>
  <si>
    <t>MS HALF NUTS 16MM (1/2" Thick)</t>
  </si>
  <si>
    <t>BNT00045</t>
  </si>
  <si>
    <t>M.S.HEXAGONAL POLISHED NUTS 3/4</t>
  </si>
  <si>
    <t>1.F) CEMENT</t>
  </si>
  <si>
    <t>CEM00004</t>
  </si>
  <si>
    <t>OP CEMENT 53 GRADE FOR POLES</t>
  </si>
  <si>
    <t>2) INSULATORS AND HARDWARE</t>
  </si>
  <si>
    <t>2.A) 33 KV</t>
  </si>
  <si>
    <t>INS30002</t>
  </si>
  <si>
    <t>33KV SOLID CORE INSULATORS</t>
  </si>
  <si>
    <t>INS30004</t>
  </si>
  <si>
    <t>33KV 70KN COMPOSITE POLYMER INSULATOR</t>
  </si>
  <si>
    <t>INS30003</t>
  </si>
  <si>
    <t>33KV POST TYPE INSULATORS (STAGS)</t>
  </si>
  <si>
    <t>INS30006</t>
  </si>
  <si>
    <t>33KV 70KN DISC INSULATORS</t>
  </si>
  <si>
    <t>INS30001</t>
  </si>
  <si>
    <t>33KV PIN INSULATORS</t>
  </si>
  <si>
    <t>HWR00003</t>
  </si>
  <si>
    <t>33KV GI PINS</t>
  </si>
  <si>
    <t>HWR00004</t>
  </si>
  <si>
    <t>33KV METAL PARTS (B&amp;S)</t>
  </si>
  <si>
    <t>SET</t>
  </si>
  <si>
    <t xml:space="preserve">2.B) 11 KV </t>
  </si>
  <si>
    <t>INS10006</t>
  </si>
  <si>
    <t>11KV SOLID CORE INSULATORS FOR AB SWITCH</t>
  </si>
  <si>
    <t>INS10007</t>
  </si>
  <si>
    <t>11KV SOLID CORE INSULATORS FOR HG FUSES</t>
  </si>
  <si>
    <t>INS10009</t>
  </si>
  <si>
    <t>11KV POLYMER INSULATORS (B&amp;S)</t>
  </si>
  <si>
    <t>INS10003</t>
  </si>
  <si>
    <t>11KV POLYMER INSULATORS (C&amp;T)</t>
  </si>
  <si>
    <t>INS10011</t>
  </si>
  <si>
    <t>11 KV POLYMER DISC</t>
  </si>
  <si>
    <t>INS10008</t>
  </si>
  <si>
    <t>11KV POST TYPE INSULATORS</t>
  </si>
  <si>
    <t>INS10004</t>
  </si>
  <si>
    <t>11KV DISC INSULATORS (B&amp;S)</t>
  </si>
  <si>
    <t>INS10002</t>
  </si>
  <si>
    <t>11KV DISC INSULATORS (C&amp;T)</t>
  </si>
  <si>
    <t>INS10001</t>
  </si>
  <si>
    <t>11KV PIN INSULATORS</t>
  </si>
  <si>
    <t>HWR00001</t>
  </si>
  <si>
    <t>11KV GI PINS</t>
  </si>
  <si>
    <t>HWR00002</t>
  </si>
  <si>
    <t>11KV METAL PARTS (C&amp;T)</t>
  </si>
  <si>
    <t>INS10005</t>
  </si>
  <si>
    <t>11KV GUY INSULATORS (HT)</t>
  </si>
  <si>
    <t>2.C) LT</t>
  </si>
  <si>
    <t>INS00001</t>
  </si>
  <si>
    <t>LT PIN INSULATORS</t>
  </si>
  <si>
    <t>HWR00015</t>
  </si>
  <si>
    <t>LT GI PINS</t>
  </si>
  <si>
    <t>INS00002</t>
  </si>
  <si>
    <t>LT SHACKLES</t>
  </si>
  <si>
    <t>HWR00016</t>
  </si>
  <si>
    <t>LT METAL PARTS</t>
  </si>
  <si>
    <t>INS00005</t>
  </si>
  <si>
    <t>BUS-BAR INSULATORS WITH ALUMINIUM STRIP</t>
  </si>
  <si>
    <t>INS00003</t>
  </si>
  <si>
    <t>LT GUY INSULATORS</t>
  </si>
  <si>
    <t>3) CROSS ARMS</t>
  </si>
  <si>
    <t>3.A) 33 KV CROSS ARMS AND TOP FITTINGS</t>
  </si>
  <si>
    <t>FBE00026</t>
  </si>
  <si>
    <t>33KV TAPING CHANNEL X ARMS</t>
  </si>
  <si>
    <t>FBE30003</t>
  </si>
  <si>
    <t>33KV V CROSS ARMS WITH CLAMPs</t>
  </si>
  <si>
    <t>FBE30004</t>
  </si>
  <si>
    <t>33KV V CROSS ARMS WITHOUT CLAMPS</t>
  </si>
  <si>
    <t>FBE30018</t>
  </si>
  <si>
    <t>33KV CHANNEL V X ARMs FOR SPUN POLE WITH CLAMPs</t>
  </si>
  <si>
    <t>FBE30006</t>
  </si>
  <si>
    <t>33KV TOP CLEAT WITH CLAMPs</t>
  </si>
  <si>
    <t>3.B) 11KV CROSS ARMS AND TOP FITTINGS</t>
  </si>
  <si>
    <t xml:space="preserve">FBE10004 </t>
  </si>
  <si>
    <t>11KV M.S CHANNEL CROSS ARM(TAPPING)75X40</t>
  </si>
  <si>
    <t>FBE10006</t>
  </si>
  <si>
    <t>11KV HORIZONTAL CROSS ARMS</t>
  </si>
  <si>
    <t>FBE10033</t>
  </si>
  <si>
    <t>11KV TAPPING X ARM W 100X50MM MS CHANNEL</t>
  </si>
  <si>
    <t>FBE10035</t>
  </si>
  <si>
    <t>11KV MS CH X ARM(TAPING)75X40 WITH CLAMP</t>
  </si>
  <si>
    <t>FBE10001</t>
  </si>
  <si>
    <t>11KV ANGLE V-X ARMS 65X65X6 W/O CLAMPS</t>
  </si>
  <si>
    <t>FBE10002</t>
  </si>
  <si>
    <t>11KV VX ARMS WITH MSCHANNEL 140KG</t>
  </si>
  <si>
    <t>FBE10003</t>
  </si>
  <si>
    <t>11KV VCROSS ARMS WITH CLAMPS 200KG</t>
  </si>
  <si>
    <t>FBE10016</t>
  </si>
  <si>
    <t>11KV V 'X' ARM(75X40) WITH CLAMP FOR 9.1</t>
  </si>
  <si>
    <t>FBE10028</t>
  </si>
  <si>
    <t>11KV ANGLE V-X ARM WITH CLAMP 140 KG</t>
  </si>
  <si>
    <t>FBE10034</t>
  </si>
  <si>
    <t>11KV ANGLE V-X ARM WITH CLAMP 200 KG</t>
  </si>
  <si>
    <t>FBE00025</t>
  </si>
  <si>
    <t>11 KV SIDE ARM WITH STUTT</t>
  </si>
  <si>
    <t>FBE10007</t>
  </si>
  <si>
    <t>11KV TOP CLEAT WITH CLAMPS For 8.0</t>
  </si>
  <si>
    <t>FBE10021</t>
  </si>
  <si>
    <t>11KV TOP CLEAT WITH CLAMPS FOR 9.1</t>
  </si>
  <si>
    <t>FBE10032</t>
  </si>
  <si>
    <t>11KV Spl. Type Top Fittings with Clamps</t>
  </si>
  <si>
    <t xml:space="preserve">3.C) LT CROSS ARMS </t>
  </si>
  <si>
    <t>FBE00008</t>
  </si>
  <si>
    <t>LT 3 PH. 5 WIRE CROSS ARMS</t>
  </si>
  <si>
    <t>FBE00039</t>
  </si>
  <si>
    <t>LT RAISING 3-PHASE 5 WIRE CROSS ARM</t>
  </si>
  <si>
    <t>FBE00020</t>
  </si>
  <si>
    <t>LT 3PH 4 WIRE X ARMS WITHOUT CLAMP</t>
  </si>
  <si>
    <t>FBE00007</t>
  </si>
  <si>
    <t>LT 3 PH 4WIRE CROSS ARM &amp; CLAMP (200KG)</t>
  </si>
  <si>
    <t>FBE00009</t>
  </si>
  <si>
    <t>LT 3 PH 4WIRE CROSS ARM &amp; CLAMP (140KG)</t>
  </si>
  <si>
    <t>FBE00030</t>
  </si>
  <si>
    <t>LT 3PH ANGLE X-ARM W CLAMP[50X50X6] 140KG</t>
  </si>
  <si>
    <t>FBE00036</t>
  </si>
  <si>
    <t>LT 3PH SIDE ARMS WITH STUTT</t>
  </si>
  <si>
    <t>FBE00045</t>
  </si>
  <si>
    <t>LT 3PH SIDE ARMS WITH STUTT &amp; CLAMPS</t>
  </si>
  <si>
    <t>FBE00034</t>
  </si>
  <si>
    <t>LT 1 PH. 3 WIRE CROSS ARM  WITHOUT CLAMP</t>
  </si>
  <si>
    <t>FBE00006</t>
  </si>
  <si>
    <t>LT 1 PH. 3 WIRE CROSS ARM  WITH CLAMP</t>
  </si>
  <si>
    <t>FBE00029</t>
  </si>
  <si>
    <t>LT 1PH 3 W ANGLE X-ARM W CLAMP [50X50X6)</t>
  </si>
  <si>
    <t>FBE00033</t>
  </si>
  <si>
    <t>LT 1 PH. 2 WIRE CROSS ARMS W/O CLAMP</t>
  </si>
  <si>
    <t>FBE00024</t>
  </si>
  <si>
    <t>LT STUT AND SIDE ARM</t>
  </si>
  <si>
    <t>3.D) BACK CLAMPS</t>
  </si>
  <si>
    <t>FBE30001</t>
  </si>
  <si>
    <t>33KV M.S.BACK CLAMPS</t>
  </si>
  <si>
    <t>33KV M.S.BACK CLAMPS FOR SPUN POLES</t>
  </si>
  <si>
    <t>FBE30002</t>
  </si>
  <si>
    <t>33KV M.S.STAY CLAMPS</t>
  </si>
  <si>
    <t xml:space="preserve">FBE00002  </t>
  </si>
  <si>
    <t>M.S.BACK CLAMPS FOR 9.1 M PSCC POLE</t>
  </si>
  <si>
    <t>FBE00040</t>
  </si>
  <si>
    <t>M.S.BACK CLAMPS FOR 9.1 M POLE 75X8</t>
  </si>
  <si>
    <t>FBE00001</t>
  </si>
  <si>
    <t>M.S.BACK CLAMPS FOR 8 MPSCC POLES 200KG</t>
  </si>
  <si>
    <t>FBE00041</t>
  </si>
  <si>
    <t>MS.BACK CLAMP 8M POLES 200KG(SLOT HOLE)</t>
  </si>
  <si>
    <t>FBE00048</t>
  </si>
  <si>
    <t>MS STRUT CLAMPS FOR 8M/200KG POLES (SET)</t>
  </si>
  <si>
    <t>FBE00038</t>
  </si>
  <si>
    <t>MS STAY CLAMP FOR 140 KG POLE</t>
  </si>
  <si>
    <t>FBG00019</t>
  </si>
  <si>
    <t>M.S.STAY CLAMPS SPECIAL</t>
  </si>
  <si>
    <t>FBE00021</t>
  </si>
  <si>
    <t>POLE MOUNTING CLAMPS</t>
  </si>
  <si>
    <t>3.E) STAY SETS</t>
  </si>
  <si>
    <t>FBE30008</t>
  </si>
  <si>
    <t>33KV MS STAY SETS WITH BASE PLATE</t>
  </si>
  <si>
    <t>FBE30009</t>
  </si>
  <si>
    <t>33KV MS STAY SETS WITHOUT BASEPLATE</t>
  </si>
  <si>
    <t>FBE30010</t>
  </si>
  <si>
    <t>33KV MS STAY SET WITHOUT CLAMPS</t>
  </si>
  <si>
    <t>FBE30021</t>
  </si>
  <si>
    <t>33KV MS STAY SET WITH CLAMPS For 9.1MTS POLES</t>
  </si>
  <si>
    <t xml:space="preserve">FBE10022 </t>
  </si>
  <si>
    <t>11KV MS STAY SET WITH CLAMPS</t>
  </si>
  <si>
    <t>FBE10010</t>
  </si>
  <si>
    <t>11KV MS STAY SETS WITHOUT BASEPLATE</t>
  </si>
  <si>
    <t>FBE10023</t>
  </si>
  <si>
    <t>11KV MS STAY SETS WITH OUT CLAMPS</t>
  </si>
  <si>
    <t>FBE00004</t>
  </si>
  <si>
    <t>M.S.STAY CLAMPS FOR 9.1 M PSCC POLE</t>
  </si>
  <si>
    <t>FBE00028</t>
  </si>
  <si>
    <t>M.S.STAYSET WITH CLAMPS FOR 8M PSCCPOLES</t>
  </si>
  <si>
    <t>FBE00003</t>
  </si>
  <si>
    <t>M.S.STAY CLAMPS FOR 8 MPSCC POLES (SET)</t>
  </si>
  <si>
    <t>3.F) DP STRUCTURE MATERIALS</t>
  </si>
  <si>
    <t>FBG00032</t>
  </si>
  <si>
    <t>DP STRUCTURE TOTAL SET</t>
  </si>
  <si>
    <t>FBG00010, FBG00018</t>
  </si>
  <si>
    <t>POLE MOUNT ARGMT FOR 16/25KVADTR(CHANEL)</t>
  </si>
  <si>
    <t>FBE00044</t>
  </si>
  <si>
    <t>MOUNTING ARRANGEMENT FOR 1PH DTR</t>
  </si>
  <si>
    <t>4) CONDUCTORS</t>
  </si>
  <si>
    <t>CDR00005</t>
  </si>
  <si>
    <t>AAA CONDUCTOR 200 SQ. MM</t>
  </si>
  <si>
    <t>KM</t>
  </si>
  <si>
    <t>CDR00004</t>
  </si>
  <si>
    <t>AAA CONDUCTOR 100 SQ. MM</t>
  </si>
  <si>
    <t>CDR00003</t>
  </si>
  <si>
    <t>AAA CONDUCTOR 55 SQ. MM</t>
  </si>
  <si>
    <t>CDR00002</t>
  </si>
  <si>
    <t>AAA CONDUCTOR 34 SQ. MM</t>
  </si>
  <si>
    <t>CDR00011</t>
  </si>
  <si>
    <t>ACSR CONDUCTOR ZEBRA</t>
  </si>
  <si>
    <t>CDR00010</t>
  </si>
  <si>
    <t>ACSR CONDUCTOR PANTHER 200 Sq.mm</t>
  </si>
  <si>
    <t>CDR00008</t>
  </si>
  <si>
    <t>ACSR CONDUCTOR (30+7/3.00MM) 200 SQMM</t>
  </si>
  <si>
    <t>CDR00006</t>
  </si>
  <si>
    <t>ACSR CONDUCTOR 7/2.11</t>
  </si>
  <si>
    <t>CDR00014</t>
  </si>
  <si>
    <t>AL 59 CONDUCTOR 109 SQ MM</t>
  </si>
  <si>
    <t>5) CABLES</t>
  </si>
  <si>
    <t>5.A) 33 KV XLPE POWER CABLES</t>
  </si>
  <si>
    <t>CBX30001</t>
  </si>
  <si>
    <t>33KV XLPE CABLE 3 CORE 400 SQ. MM</t>
  </si>
  <si>
    <t>M</t>
  </si>
  <si>
    <t>CBX30004</t>
  </si>
  <si>
    <t>33KV XLPE CABLE 3 CORE 300 SQ. MM</t>
  </si>
  <si>
    <t>5.B) 11 KV XLPE POWER CABLES</t>
  </si>
  <si>
    <t>CBX10008</t>
  </si>
  <si>
    <t>11KV XLPE CABLE 3 CORE 300 SQ. MM</t>
  </si>
  <si>
    <t>CBX10007</t>
  </si>
  <si>
    <t>11KV XLPE CABLE 3 CORE 185 SQ. MM</t>
  </si>
  <si>
    <t>CBX10006</t>
  </si>
  <si>
    <t>11KV XLPE CABLE 3 CORE 120 SQ. MM</t>
  </si>
  <si>
    <t>CBX10005</t>
  </si>
  <si>
    <t>11KV XLPE CABLE 3 CORE 95 SQ. MM</t>
  </si>
  <si>
    <t>CBX10002</t>
  </si>
  <si>
    <t>11KV XLPE CABLE 3 CORE 35 SQ. MM</t>
  </si>
  <si>
    <t>5.C) 11 KV PLIC POWER CABLES</t>
  </si>
  <si>
    <t>CBX10001</t>
  </si>
  <si>
    <t>11KV PLIC CABLE 3 CORE 35 SQ. MM</t>
  </si>
  <si>
    <t>5.D) LT PVC 1 CORE CABLES (XLPE)</t>
  </si>
  <si>
    <t>CBX00017</t>
  </si>
  <si>
    <t>LT PVC CABLE 1 CORE 185 SQ. MM</t>
  </si>
  <si>
    <t>CBX00009</t>
  </si>
  <si>
    <t>LT PVC CABLE 1 CORE 150 SQ. MM</t>
  </si>
  <si>
    <t>CBX00008</t>
  </si>
  <si>
    <t>LT PVC CABLE 1 CORE 120 SQ. MM</t>
  </si>
  <si>
    <t>CBX00007</t>
  </si>
  <si>
    <t>LT PVC CABLE 1 CORE 95 SQ. MM</t>
  </si>
  <si>
    <t>CBX00006</t>
  </si>
  <si>
    <t>LT PVC CABLE 1 CORE 70 SQ. MM</t>
  </si>
  <si>
    <t>CBX00005</t>
  </si>
  <si>
    <t>LT PVC CABLE 1 CORE 50 SQ. MM</t>
  </si>
  <si>
    <t>5.E) LT XLPE 1 CORE CABLES</t>
  </si>
  <si>
    <t>CBX00002</t>
  </si>
  <si>
    <t>LT XLPE CABLE 1 CORE 70 SQ. MM</t>
  </si>
  <si>
    <t>5.F) LT XLPE 3 1/2 CORE CABLES</t>
  </si>
  <si>
    <t>CBX00015</t>
  </si>
  <si>
    <t>LT XLPE CABLE 3 1/2 CORE 185 SQ. MM</t>
  </si>
  <si>
    <t>CBX00014</t>
  </si>
  <si>
    <t>LT XLPE CABLE 3 1/2 CORE 120 SQ. MM</t>
  </si>
  <si>
    <t>CBX00013</t>
  </si>
  <si>
    <t>LT XLPE CABLE 3 1/2 CORE 95 SQ. MM</t>
  </si>
  <si>
    <t>CBX00012</t>
  </si>
  <si>
    <t>LT XLPE CABLE 3 1/2 CORE 70 SQ. MM</t>
  </si>
  <si>
    <t>CBX00018</t>
  </si>
  <si>
    <t>LT PVC AL CONTR CABLE 4 CORE 4 SQ. MM</t>
  </si>
  <si>
    <t>5.G) LT UNARMOURED 3 1/2 CORE CABLES</t>
  </si>
  <si>
    <t>CBP00019</t>
  </si>
  <si>
    <t>LT PVC UNARMOURED 3.5 CORE CABLE 150sqmm</t>
  </si>
  <si>
    <t xml:space="preserve">5.H) LT CONTROL CABLES </t>
  </si>
  <si>
    <t>CBP00006</t>
  </si>
  <si>
    <t>LT PVC CU CONTR CABLE 10 CORE 2.5 SQ. MM</t>
  </si>
  <si>
    <t>CBP00002</t>
  </si>
  <si>
    <t>LT PVC CU CONTR CABLE 4 CORE 2.5 SQ. MM</t>
  </si>
  <si>
    <t>CBP00001</t>
  </si>
  <si>
    <t>LT PVC CU CONTR CABLE 2 CORE 2.5 SQ. MM</t>
  </si>
  <si>
    <t>5.I) LT AERIAL BUNCHED CABLES</t>
  </si>
  <si>
    <t>CBA00003</t>
  </si>
  <si>
    <t>LT AB CABLE 3 X 16 + 25 SQ. MM</t>
  </si>
  <si>
    <t>CBA00002</t>
  </si>
  <si>
    <t>LT AB CABLE 2 X 16 + 25 SQ. MM</t>
  </si>
  <si>
    <t>CBA00001</t>
  </si>
  <si>
    <t>LT AB CABLE 1 X 16 + 25 SQ. MM</t>
  </si>
  <si>
    <t>5.J) LT AERIAL BUNCHED CABLE FITTINGS</t>
  </si>
  <si>
    <t>HWR00012</t>
  </si>
  <si>
    <t>HARDWARE FOR SUSPENSION CLAMPS(EYEHOOKS)</t>
  </si>
  <si>
    <t>SCB00058</t>
  </si>
  <si>
    <t>LT CONNECTOR FOR AB CABLE WTH Insulation</t>
  </si>
  <si>
    <t>HWR00009</t>
  </si>
  <si>
    <t>DEAD END CLAMPS WITH EYE HOOK</t>
  </si>
  <si>
    <t>5.K) CABLE JOINTING KITS</t>
  </si>
  <si>
    <t>SCB00069</t>
  </si>
  <si>
    <t>33KV 3X400 XLPE UG CABLE ST TH JOINT KIT</t>
  </si>
  <si>
    <t>SCB00061</t>
  </si>
  <si>
    <t>33KV XLPE CABLE JOINTING KIT 3X400SQMM</t>
  </si>
  <si>
    <t>SCB00027</t>
  </si>
  <si>
    <t>11KV HEAT SHRKABL JOIT.KIT FOR 3X300SQMM</t>
  </si>
  <si>
    <t>SCB00055</t>
  </si>
  <si>
    <t>11KV  CABLE JOINTING KITS 3X185 SQ.MM</t>
  </si>
  <si>
    <t>SCB00025</t>
  </si>
  <si>
    <t>11KV CABLE JOINTING KIT 3X35SQMM OUTDOOR</t>
  </si>
  <si>
    <t>6) POWER TRANSFORMERS, CAPACITORS AND TRASFORMER OIL</t>
  </si>
  <si>
    <t>PTR00009</t>
  </si>
  <si>
    <t>33/11 KV 10MVA POWER TRANSFORMER</t>
  </si>
  <si>
    <t>PTR00008</t>
  </si>
  <si>
    <t>33/11 KV 8MVA POWER TRANSFORMER</t>
  </si>
  <si>
    <t>PTR00006</t>
  </si>
  <si>
    <t>33/11 KV 5MVA POWER TRANSFORMER</t>
  </si>
  <si>
    <t>PTR00005</t>
  </si>
  <si>
    <t>33/11 KV 3.15MVA POWER TRANSFORMER</t>
  </si>
  <si>
    <t>CPT10013</t>
  </si>
  <si>
    <t>11KV CAPACITOR BANK WITH VCB &amp; ACCESSORIES</t>
  </si>
  <si>
    <t>OFO10009</t>
  </si>
  <si>
    <t>TRANSFORMER OIL (with Drums)</t>
  </si>
  <si>
    <t>L</t>
  </si>
  <si>
    <t>7) DISTRIBUTION TRANSFORMERS</t>
  </si>
  <si>
    <t>7.A) 3PH DTRs</t>
  </si>
  <si>
    <t>DTC30009</t>
  </si>
  <si>
    <t>3PH 315KVA DTR CRGO CSP</t>
  </si>
  <si>
    <t>DTA30013</t>
  </si>
  <si>
    <t>3PH 315KVA DTR AMARPHOUS CSP</t>
  </si>
  <si>
    <t>DTC30011</t>
  </si>
  <si>
    <t>3PH 250KVA DTR CRGO CSP</t>
  </si>
  <si>
    <t>DTC30113</t>
  </si>
  <si>
    <t>3PH 250KVA DTR CRGO CONVENTIONAL</t>
  </si>
  <si>
    <t>DTA30007</t>
  </si>
  <si>
    <t>3PH 160KVA DTR AMARPHOUS</t>
  </si>
  <si>
    <t>DTC30127</t>
  </si>
  <si>
    <t>3PH 160KVA DTR AMARPHOUS/CRGO CSP  BEE 5* RATING</t>
  </si>
  <si>
    <t>DTC30007</t>
  </si>
  <si>
    <t>3PH 160KVA DTR CRGO CSP</t>
  </si>
  <si>
    <t>DTC30118</t>
  </si>
  <si>
    <t>3-PH 160 KVA DTR WITH BEE BEE 3* RATING</t>
  </si>
  <si>
    <t>DTC30106</t>
  </si>
  <si>
    <t>3PH 100KVA DTR CRGO CONVENTIONAL</t>
  </si>
  <si>
    <t>DTA30006</t>
  </si>
  <si>
    <t>3PH 100KVA DTR AMARPHOUS</t>
  </si>
  <si>
    <t>DTC30131</t>
  </si>
  <si>
    <t>3PH 100KVA DTR AMARPHOUS/CRGO  with 5 star</t>
  </si>
  <si>
    <t>DTC30006</t>
  </si>
  <si>
    <t>3PH 100KVA DTR CRGO CSP</t>
  </si>
  <si>
    <t>DTC30116</t>
  </si>
  <si>
    <t>3PH 100KVA DTR CRGO CONV BEE 3* RATING</t>
  </si>
  <si>
    <t>DTC30122</t>
  </si>
  <si>
    <t>3PH 100KVA DTR CRGO CONV BEE 5* RATING</t>
  </si>
  <si>
    <t>DTC30005</t>
  </si>
  <si>
    <t>3PH 75 KVA DTR CRGO CSP</t>
  </si>
  <si>
    <t>DTC30105</t>
  </si>
  <si>
    <t>3PH 75 KVA DTR CRGO CONVENTIONAL</t>
  </si>
  <si>
    <t>DTC30104</t>
  </si>
  <si>
    <t>3PH 63 KVA DTR CRGO CONVENTIONAL</t>
  </si>
  <si>
    <t>DTC30004</t>
  </si>
  <si>
    <t>3PH 63 KVA DTR CRGO CSP</t>
  </si>
  <si>
    <t>DTA30004</t>
  </si>
  <si>
    <t>3PH 63 KVA DTR AMARPHOUS</t>
  </si>
  <si>
    <t>DTC30129</t>
  </si>
  <si>
    <t>3PH 63 KVA DTR AMARPHOUS CSP BEE 5* RATING</t>
  </si>
  <si>
    <t>DTC30115</t>
  </si>
  <si>
    <t>3PH 63 KVA DTR CRGO CONV BEE 3* RATING</t>
  </si>
  <si>
    <t>DTC30003</t>
  </si>
  <si>
    <t>3PH 50 KVA DTR CRGO CSP</t>
  </si>
  <si>
    <t>DTC30103</t>
  </si>
  <si>
    <t>3PH 50 KVA DTR CRGO CONVENTIONAL</t>
  </si>
  <si>
    <t>DTC30111</t>
  </si>
  <si>
    <t>3PH 40 KVA DTR CRGO CONV BEE 3* RATING</t>
  </si>
  <si>
    <t>DTC30128</t>
  </si>
  <si>
    <t>3PH 40 KVA DTR CRGO CONVL BEE 3* RATING</t>
  </si>
  <si>
    <t>DTC30130</t>
  </si>
  <si>
    <t>3PH 40 KVA DTR AMARPHOUS CONV BEE 5* RATING</t>
  </si>
  <si>
    <t>DTC30102</t>
  </si>
  <si>
    <t>3PH 25 KVA DTR CRGO CONVENTIONAL</t>
  </si>
  <si>
    <t>3PH 25 KVA DTR CRGO CONV BEE 3* RATING</t>
  </si>
  <si>
    <t>DTC30123</t>
  </si>
  <si>
    <t>3PH 25 KVA DTR CRGO CONV BEE 5* RATING</t>
  </si>
  <si>
    <t>DTC30002</t>
  </si>
  <si>
    <t>3PH 25 KVA DTR CRGO CSP</t>
  </si>
  <si>
    <t>DTC30101</t>
  </si>
  <si>
    <t>3PH 16 KVA DTR CRGO CONV  3* RATING</t>
  </si>
  <si>
    <t>DTC30001</t>
  </si>
  <si>
    <t>3PH 16 KVA DTR CRGO CSP</t>
  </si>
  <si>
    <t>DTC30132</t>
  </si>
  <si>
    <t>3PH 16 KVA DTR CRGO/AMARPHOUS CONV  5* RATING (COPPER)</t>
  </si>
  <si>
    <t>DTC30112</t>
  </si>
  <si>
    <t>3PH 15 KVA DTR CRGO CONVENTIONAL</t>
  </si>
  <si>
    <t>DTA30011</t>
  </si>
  <si>
    <t>3PH 15 KVA DTR AMARPHOUS</t>
  </si>
  <si>
    <t>DTC10001</t>
  </si>
  <si>
    <t>1PH 5  KVA DTR CRGO CSP</t>
  </si>
  <si>
    <t>DTC10101</t>
  </si>
  <si>
    <t>1PH 5  KVA DTR CRGO CONVENTIONAL</t>
  </si>
  <si>
    <t>DTC10002</t>
  </si>
  <si>
    <t>1PH 10 KVA DTR CRGO CSP</t>
  </si>
  <si>
    <t>DTC10103</t>
  </si>
  <si>
    <t>1PH 10 KVA DTR 11KV/1.732 CRGO CONV</t>
  </si>
  <si>
    <t>DTC10004</t>
  </si>
  <si>
    <t>1PH 15 KVA DTR CRGO CSP</t>
  </si>
  <si>
    <t>DTA10003</t>
  </si>
  <si>
    <t>1PH 15 KVA DTR AMARPHOUS</t>
  </si>
  <si>
    <t>DTC10104</t>
  </si>
  <si>
    <t>1PH 15 KVA DTR CRGO CONVENTIONAL</t>
  </si>
  <si>
    <t>DTC10107</t>
  </si>
  <si>
    <t>1PH 16 KVA DTR CRGO/AMARPHOUS CSP</t>
  </si>
  <si>
    <t>8) SWITCH CONTROL AND PROTECTIVE GEAR</t>
  </si>
  <si>
    <t>8.A) CIRCUIT BREAKERS AND RELAYS</t>
  </si>
  <si>
    <t>BRK30001</t>
  </si>
  <si>
    <t>33KV SF6 CIRCUIT BREAKER W/O PANEL</t>
  </si>
  <si>
    <t>BRK30002</t>
  </si>
  <si>
    <t>33KV FEEDER VCB WITH CT'S&amp;CONTROL PANEL</t>
  </si>
  <si>
    <t>BRK30016</t>
  </si>
  <si>
    <t>33KV Feder VCB W/O CT's&amp;with Contl Panel</t>
  </si>
  <si>
    <t>BRK30017</t>
  </si>
  <si>
    <t>33KV SF6 CIRCUIT BREAKER CONTROL PANEL</t>
  </si>
  <si>
    <t>BRK30005</t>
  </si>
  <si>
    <t>33KV VCB W/O CT'S&amp;CONTROL PANEL(220V DC)</t>
  </si>
  <si>
    <t>BRK30003</t>
  </si>
  <si>
    <t>33KV VCB W/O CT'S&amp;CONTROL PANEL(24V DC)</t>
  </si>
  <si>
    <t>BRK30019</t>
  </si>
  <si>
    <t>33KV FEEDER VCB Without CONTROL RELAY PANEL</t>
  </si>
  <si>
    <t>BRK10002</t>
  </si>
  <si>
    <t>11KV FEEDER VCB WITH CT'S&amp;CONTROL PANEL</t>
  </si>
  <si>
    <t>BRK10010</t>
  </si>
  <si>
    <t>11KV LV CONTROL VCB WITH RELAY PANEL</t>
  </si>
  <si>
    <t>BRK10004</t>
  </si>
  <si>
    <t>11KV LV VCB with CTs and Control panels</t>
  </si>
  <si>
    <t>BRK10011</t>
  </si>
  <si>
    <t>11KV FEEDER CONTROL VCB WITH RELAY PANEL</t>
  </si>
  <si>
    <t>8.B) SWITCH GEAR ACCOSSIORIES</t>
  </si>
  <si>
    <t>BRK30014</t>
  </si>
  <si>
    <t>33KV TWIN FEDR CONTL&amp;RELY PANEL(220V DC)</t>
  </si>
  <si>
    <t>BRK30013</t>
  </si>
  <si>
    <t>33KV HV/LV RELAY PANEL</t>
  </si>
  <si>
    <t>BRK30011</t>
  </si>
  <si>
    <t>33KV CONTROL PANEL WITH ENERGY METER</t>
  </si>
  <si>
    <t>BRK30010</t>
  </si>
  <si>
    <t>33KV CONTROL PANEL WITHOUT ENERGY METER</t>
  </si>
  <si>
    <t>BRK30012</t>
  </si>
  <si>
    <t>33KV INDOOR CONTROL PANEL</t>
  </si>
  <si>
    <t>BRK00002</t>
  </si>
  <si>
    <t>11KV RING MAIN UNITS 5 WAY</t>
  </si>
  <si>
    <t>BRK10006</t>
  </si>
  <si>
    <t>11KV 220V RELAY CONTROL PANEL</t>
  </si>
  <si>
    <t>BRK10012</t>
  </si>
  <si>
    <t>11KV FEEDER CONTROL RELAY PANEL</t>
  </si>
  <si>
    <t>BRK10008</t>
  </si>
  <si>
    <t>ALARAM PANEL SUITABLE FOR 11KV</t>
  </si>
  <si>
    <t>9) CURRENT TRANSFORMERS</t>
  </si>
  <si>
    <t>9.A) 33 KV CTs</t>
  </si>
  <si>
    <t>ITR30031</t>
  </si>
  <si>
    <t>33KV CT'S 200-100-50/1-1A</t>
  </si>
  <si>
    <t>ITR30032</t>
  </si>
  <si>
    <t>33KV CT'S 200-100-50/5-5A</t>
  </si>
  <si>
    <t>ITR30034</t>
  </si>
  <si>
    <t>33KV CT'S 400-200-100/1-1-1A</t>
  </si>
  <si>
    <t>ITR30035</t>
  </si>
  <si>
    <t>33KV CT'S 400-200-100/1-1A</t>
  </si>
  <si>
    <t>ITR30036</t>
  </si>
  <si>
    <t>33KV CT'S 400-200-100/5-5A</t>
  </si>
  <si>
    <t>ITR30037</t>
  </si>
  <si>
    <t>33KV CT'S 200-100/ 1-1 A</t>
  </si>
  <si>
    <t>ITR30070</t>
  </si>
  <si>
    <t>33KV METERING CT'S 100/1A Class 1.0</t>
  </si>
  <si>
    <t>ITR30071</t>
  </si>
  <si>
    <t>33KV METERING CT'S 25/1A 0.2 CL</t>
  </si>
  <si>
    <t>ITR30072</t>
  </si>
  <si>
    <t>33KV METERING CT'S 50/1A 0.2 CL</t>
  </si>
  <si>
    <t>ITR30073</t>
  </si>
  <si>
    <t>33KV METERING CT'S 100/1A 0.5 CLASS</t>
  </si>
  <si>
    <t>ITR30074</t>
  </si>
  <si>
    <t>33KV METERING CT'S 100/1A 0.2 CLASS</t>
  </si>
  <si>
    <t>ITR30075</t>
  </si>
  <si>
    <t>33KV 1PH OUTDOOR CT RATIO 100-50/5-5A</t>
  </si>
  <si>
    <t>ITR30076</t>
  </si>
  <si>
    <t>33KV CTs 200-100/1-1-1Amps</t>
  </si>
  <si>
    <t>ITR30077</t>
  </si>
  <si>
    <t>33KV CTs - 150/1.1Amps</t>
  </si>
  <si>
    <t>ITR30078</t>
  </si>
  <si>
    <t>33KV CTs 200/1A CLASS 0.2</t>
  </si>
  <si>
    <t>ITR30079</t>
  </si>
  <si>
    <t>33 KV INDOOR EPOXY RESIN CAST CT</t>
  </si>
  <si>
    <t>ITR30080</t>
  </si>
  <si>
    <t>33KV CTs 200/1A CLASS 0.2S ACCURACY</t>
  </si>
  <si>
    <t>ITR30101</t>
  </si>
  <si>
    <t>33KV METRNG CT 50/1A CLASS 0.2S ACCURACY</t>
  </si>
  <si>
    <t>ITR30110</t>
  </si>
  <si>
    <t>33KV METRNG CT 100/1A CLASS 0.2S ACCURACY</t>
  </si>
  <si>
    <t>ITR30104</t>
  </si>
  <si>
    <t>33KV METRNG CT 150/1A CLASS 0.2S ACCURACY</t>
  </si>
  <si>
    <t>ITR30111</t>
  </si>
  <si>
    <t>33KV METRNG CT 25/1A CLASS 0.2S ACCURACY</t>
  </si>
  <si>
    <t>9.B) 33 KV PTs</t>
  </si>
  <si>
    <t>ITR30011</t>
  </si>
  <si>
    <t>33KV 1PH P.T.S 100VA BURDEN CLASS 0.5</t>
  </si>
  <si>
    <t>ITR30012</t>
  </si>
  <si>
    <t>33KV 1PH P.T.S 100VA BURDEN CLASS 0.2</t>
  </si>
  <si>
    <t>ITR30100</t>
  </si>
  <si>
    <t>33KV 1PH 200VA PT class 1.00</t>
  </si>
  <si>
    <t>ITR30015</t>
  </si>
  <si>
    <t>33KV 1PH P.T.S 110V, 10VA BURDEN</t>
  </si>
  <si>
    <t>9.C) 11 KV CTs</t>
  </si>
  <si>
    <t>ITR10005</t>
  </si>
  <si>
    <t>11 KV CT 200-100/1-1A (METERING CORE)</t>
  </si>
  <si>
    <t>ITR10006</t>
  </si>
  <si>
    <t>11 KV CT 200-100/5-5A (METERING CORE)</t>
  </si>
  <si>
    <t>ITR00009</t>
  </si>
  <si>
    <t>11 KV CTS -600-300/1.A</t>
  </si>
  <si>
    <t>ITR10010</t>
  </si>
  <si>
    <t>11 KV CT 50-100/1A</t>
  </si>
  <si>
    <t>ITR10011</t>
  </si>
  <si>
    <t>11 KV CT 600-300-150/1A</t>
  </si>
  <si>
    <t>ITR10012</t>
  </si>
  <si>
    <t>11KV CT'S 50-100/5A</t>
  </si>
  <si>
    <t>ITR10050</t>
  </si>
  <si>
    <t>11KV CT'S 100-50/5A</t>
  </si>
  <si>
    <t>ITR10051</t>
  </si>
  <si>
    <t>11KV CT'S 200-100/5-5A</t>
  </si>
  <si>
    <t>ITR10052</t>
  </si>
  <si>
    <t>11KV CT'S 200-100-50/5-5A</t>
  </si>
  <si>
    <t>ITR10053</t>
  </si>
  <si>
    <t>11KV CT'S 400-200/1-1A</t>
  </si>
  <si>
    <t>ITR10055</t>
  </si>
  <si>
    <t>11KV CT'S 400-200-100/1-1A</t>
  </si>
  <si>
    <t>ITR10056</t>
  </si>
  <si>
    <t>11KV CT'S 400-200-100/5-5A</t>
  </si>
  <si>
    <t>ITR10057</t>
  </si>
  <si>
    <t>11KV CT'S 600-300-150/1-1-0.5775A</t>
  </si>
  <si>
    <t>ITR10071</t>
  </si>
  <si>
    <t>11KV POLYCRETE CT RATIO 200-100/1-1A</t>
  </si>
  <si>
    <t>ITR10072</t>
  </si>
  <si>
    <t>11KV POLYCRETE CT RATIO 200-100/5-5A</t>
  </si>
  <si>
    <t>ITR10073</t>
  </si>
  <si>
    <t>11KV CTs - 200 - 150 / 1.1A</t>
  </si>
  <si>
    <t>9.D) 11 KV PTs</t>
  </si>
  <si>
    <t>ITR10020</t>
  </si>
  <si>
    <t>11KV 3PH P.T.S</t>
  </si>
  <si>
    <t>9.E) 11 KV CTPT sets</t>
  </si>
  <si>
    <t>ITR10032</t>
  </si>
  <si>
    <t>11KV C.T.P.T. SET  75/5A</t>
  </si>
  <si>
    <t>ITR10029</t>
  </si>
  <si>
    <t>11KV C.T.P.T. SET  60/5A</t>
  </si>
  <si>
    <t>ITR10028</t>
  </si>
  <si>
    <t>11KV C.T.P.T. SET  40/5A</t>
  </si>
  <si>
    <t>ITR10026</t>
  </si>
  <si>
    <t>11KV C.T.P.T. SET  20/5A</t>
  </si>
  <si>
    <t>ITR10025</t>
  </si>
  <si>
    <t>11KV C.T.P.T. SET  10/5A</t>
  </si>
  <si>
    <t>ITR10083</t>
  </si>
  <si>
    <t>11KV C.T.P.T. SET  5/5A</t>
  </si>
  <si>
    <t>ITR10035</t>
  </si>
  <si>
    <t>11KV BOTH SIDE CABLE ENTRY  INDOOR 10/5A</t>
  </si>
  <si>
    <t>ITR10036</t>
  </si>
  <si>
    <t>11KV BOTH SIDE CABLE ENTRY  INDOOR 20/5A</t>
  </si>
  <si>
    <t>ITR10037</t>
  </si>
  <si>
    <t>11KV OD PL MOUNT CTPT 60/5A 80KA 0.5SEC</t>
  </si>
  <si>
    <t>ITR10075</t>
  </si>
  <si>
    <t>11KV CTS OF RATIO 600-300/1-1-0.5775A</t>
  </si>
  <si>
    <t>ITR30102</t>
  </si>
  <si>
    <t>11 KV, 20/5A NEUTRAL CURRENT TRANSFORMER</t>
  </si>
  <si>
    <t>ITR30103</t>
  </si>
  <si>
    <t>11 KV/110V  RESIDUAL VOLTAGE TRANSFORMER</t>
  </si>
  <si>
    <t>ITR40001</t>
  </si>
  <si>
    <t>3PH 0-500V 30V VARRIAC</t>
  </si>
  <si>
    <t>ITR40002</t>
  </si>
  <si>
    <t>CONSTANT VOLTAGE TRS. 150V 3A BHEL</t>
  </si>
  <si>
    <t>10) AB SWITCHES</t>
  </si>
  <si>
    <t>10.A) 33 KV</t>
  </si>
  <si>
    <t>ABS30010</t>
  </si>
  <si>
    <t>33KV 800A CONV. AB SWITCH WITH S.C.I</t>
  </si>
  <si>
    <t>ABS30004</t>
  </si>
  <si>
    <t>33KV 800A CONV.  AB SWITCH WITH P.T.I</t>
  </si>
  <si>
    <t>ABS30007</t>
  </si>
  <si>
    <t>33KV 800A ABSWITCH 100A FUSE TY WITH INS</t>
  </si>
  <si>
    <t>ABS30009</t>
  </si>
  <si>
    <t>33KV 800A ABSWITCH 75A FUSE TY WITH INSL</t>
  </si>
  <si>
    <t>ABS30008</t>
  </si>
  <si>
    <t>33KV 800A ABSWITCH 40A FUSE TY WITH INSL</t>
  </si>
  <si>
    <t>ABS30002</t>
  </si>
  <si>
    <t>33KV 400A AB SWITCH WITH INSULATORS</t>
  </si>
  <si>
    <t>10.B) 11KV</t>
  </si>
  <si>
    <t>ABS10015</t>
  </si>
  <si>
    <t>11KV 800A CONV. AB SWITCH WITH P.T.I</t>
  </si>
  <si>
    <t>ABS10014</t>
  </si>
  <si>
    <t>11KV 800A D/B AB SWITCH W/O INSULATORS</t>
  </si>
  <si>
    <t>ABS10008</t>
  </si>
  <si>
    <t>11KV 400A CONV AB SWITCH WITH P.T.I</t>
  </si>
  <si>
    <t>ABS10007</t>
  </si>
  <si>
    <t>11KV 400A CONV AB SWITCH W/O INSULATORS</t>
  </si>
  <si>
    <t>ABS10002</t>
  </si>
  <si>
    <t>11KV 200A TT AB SWITCH WITH INSULATORS</t>
  </si>
  <si>
    <t>ABS10001</t>
  </si>
  <si>
    <t>11KV 200A TT AB SWITCH W/O INSULATORS</t>
  </si>
  <si>
    <t>ABS10004</t>
  </si>
  <si>
    <t>11KV 200A CONV AB SWITCH WITH P.T.I</t>
  </si>
  <si>
    <t>ABS10003</t>
  </si>
  <si>
    <t>11KV 200A CONV AB SWITCH W/O INSULATORS</t>
  </si>
  <si>
    <t>11) LIGHTNING ARRESTORS</t>
  </si>
  <si>
    <t>LAS00004</t>
  </si>
  <si>
    <t>33KV LIGHTNING ARRESTORS STATION TYPE</t>
  </si>
  <si>
    <t>LAS00002</t>
  </si>
  <si>
    <t>11KV LIGHTNING ARRESTORS STATION TYPE</t>
  </si>
  <si>
    <t>LAS00001</t>
  </si>
  <si>
    <t>11KV LIGHTNING ARRESTORS LINE TYPE</t>
  </si>
  <si>
    <t>12) HG FUSE SET</t>
  </si>
  <si>
    <t>HGF30000</t>
  </si>
  <si>
    <t>33KV 3Ph HG FUSE SETs</t>
  </si>
  <si>
    <t>HGF10002</t>
  </si>
  <si>
    <t>11KV 3 Ph HG FUSE SETS</t>
  </si>
  <si>
    <t>HGF10003</t>
  </si>
  <si>
    <t>11KV 1Ph HG FUSE SET WITHOUT INSULATORS</t>
  </si>
  <si>
    <t>HGF10004</t>
  </si>
  <si>
    <t>11KV 1Ph HG FUSE SET WITH INSULATORS</t>
  </si>
  <si>
    <t>HGF00003</t>
  </si>
  <si>
    <t>LT HG FUSE SETS WITH OUT INSULATORS</t>
  </si>
  <si>
    <t>HGF00004</t>
  </si>
  <si>
    <t>LT 3 Ph HG FUSE SETS</t>
  </si>
  <si>
    <t>HGF00008</t>
  </si>
  <si>
    <t>LT 3PH HG FUSE SET WITH SCI</t>
  </si>
  <si>
    <t>HGF00006</t>
  </si>
  <si>
    <t>LT 1-PH  HG FUSE SET</t>
  </si>
  <si>
    <t>HGF00007</t>
  </si>
  <si>
    <t>FUSE BASE WITH THROWOUT SWITCH 200A,500V</t>
  </si>
  <si>
    <t>HGF00010</t>
  </si>
  <si>
    <t>SUPPORTING INSULATORS FIXING CHANNEL</t>
  </si>
  <si>
    <t>13) BATTERIES &amp; CHARGERS</t>
  </si>
  <si>
    <t xml:space="preserve">13.A) BATTERIES  </t>
  </si>
  <si>
    <t>BAT00029</t>
  </si>
  <si>
    <t>24V 40AH BATTERY WITH TRICKLE CHARGER</t>
  </si>
  <si>
    <t>BAT00025</t>
  </si>
  <si>
    <t>24V 40AH BATTERY W/O CHARGER</t>
  </si>
  <si>
    <t>BAT00073</t>
  </si>
  <si>
    <t>12V-180 AH Exide X press chgd battery</t>
  </si>
  <si>
    <t>BAT00064</t>
  </si>
  <si>
    <t>12 V 150 AH BATTERY</t>
  </si>
  <si>
    <t>BAT00057</t>
  </si>
  <si>
    <t>12V 130AH BATTERIES</t>
  </si>
  <si>
    <t>BAT00059</t>
  </si>
  <si>
    <t>12V 100AH BATTERIES</t>
  </si>
  <si>
    <t>BAT00076</t>
  </si>
  <si>
    <t>12V 100AH MAINTANANCE FREE BATTERY</t>
  </si>
  <si>
    <t>BAT00058</t>
  </si>
  <si>
    <t>12V 99AH BATTERIES</t>
  </si>
  <si>
    <t>BAT00043</t>
  </si>
  <si>
    <t>12V 88AH BATTERY</t>
  </si>
  <si>
    <t>BAT00051</t>
  </si>
  <si>
    <t>12V 80AH MAINTENANCE FREE BATTERY</t>
  </si>
  <si>
    <t>BAT00016</t>
  </si>
  <si>
    <t>12V 80AH LOW MAINT. LEAD ACID BATTERIES</t>
  </si>
  <si>
    <t>BAT00015</t>
  </si>
  <si>
    <t>12V 80AH LEAD ACID BATTERIES</t>
  </si>
  <si>
    <t>BAT00074</t>
  </si>
  <si>
    <t>DIN 43AH- 12 V EXIDE  MAINT FREE BATTERY</t>
  </si>
  <si>
    <t>BAT00056</t>
  </si>
  <si>
    <t>12V 42AH MAINTENANCE FREE BATTERIES</t>
  </si>
  <si>
    <t>BAT00010</t>
  </si>
  <si>
    <t>12V 40AH MAINTENANCE FREE BATTERIES</t>
  </si>
  <si>
    <t>BAT00075</t>
  </si>
  <si>
    <t>12V 35AH MAINTANANCE FREE BATTERY</t>
  </si>
  <si>
    <t>BAT00042</t>
  </si>
  <si>
    <t>NS-40 12V.35AH BATTERIES</t>
  </si>
  <si>
    <t>BAT00050</t>
  </si>
  <si>
    <t>12V 32AH BATTERY</t>
  </si>
  <si>
    <t>BAT00055</t>
  </si>
  <si>
    <t>12V 26AH MAINTENANCE FREE BATTERIES</t>
  </si>
  <si>
    <t>BAT00068</t>
  </si>
  <si>
    <t>12 V 22AH BATERY</t>
  </si>
  <si>
    <t>BAT00014</t>
  </si>
  <si>
    <t>12V 7AH SMF BATTERY</t>
  </si>
  <si>
    <t>BAT00008</t>
  </si>
  <si>
    <t>12V 21 PLATES CHARGED BATTERY</t>
  </si>
  <si>
    <t>BAT00005</t>
  </si>
  <si>
    <t>12V 15 PLATES BATTERIES</t>
  </si>
  <si>
    <t>BAT00004</t>
  </si>
  <si>
    <t>12V 13 PLATES BATTERIES</t>
  </si>
  <si>
    <t>BAT00045</t>
  </si>
  <si>
    <t>MHD-1500 EXIDE CHARGER BATTERIES</t>
  </si>
  <si>
    <t>BAT00044</t>
  </si>
  <si>
    <t>MHD-1300 EXIDE CHARGER BATTERIES</t>
  </si>
  <si>
    <t>BAT00046</t>
  </si>
  <si>
    <t>MM D - 99 TYPE EXIDE BATTERY</t>
  </si>
  <si>
    <t>BAT00062</t>
  </si>
  <si>
    <t>26 AH BATTERY &amp; INTERCONNECTING TERMINAL</t>
  </si>
  <si>
    <t>BAT00040</t>
  </si>
  <si>
    <t>BATTERIES STAND WITH ACCESSARIES</t>
  </si>
  <si>
    <t>13.B) CHARGERS</t>
  </si>
  <si>
    <t>BAT00077</t>
  </si>
  <si>
    <t>24V 100AH DUAL BATTERY CHARGER (Max 10A)</t>
  </si>
  <si>
    <t>14) ENERGY METERS AND METERING EQUIPMENT</t>
  </si>
  <si>
    <t>14.A) 220KV, 132 KV &amp; 33KV HT TRIVECTOR METERS</t>
  </si>
  <si>
    <t>MHT30015</t>
  </si>
  <si>
    <t>HT TRIVECTOR 220KV/110V ELE METER 3 PH</t>
  </si>
  <si>
    <t>MHT30036</t>
  </si>
  <si>
    <t>HT TRIMETER 220KV/110V/100/1A 3 ELEMENT</t>
  </si>
  <si>
    <t>MHT30043</t>
  </si>
  <si>
    <t>HT TRIVECTOR 132KV/110V,100/1A RLY METER</t>
  </si>
  <si>
    <t>MHT30011</t>
  </si>
  <si>
    <t>HT TRIV MTR 132KV/110V100/1A15M IP CL0.2</t>
  </si>
  <si>
    <t>MHT30052</t>
  </si>
  <si>
    <t>HT TVR MTR 132KV/110V 200/1A 15MIP 0.2S</t>
  </si>
  <si>
    <t>MHT30013</t>
  </si>
  <si>
    <t>HT TRIVECTOR   132KV/110V,  1A.METER"</t>
  </si>
  <si>
    <t>MHT30038</t>
  </si>
  <si>
    <t>HT TRIVECTOR 132KV/110V,100/1A TRACTION</t>
  </si>
  <si>
    <t>MHT30019</t>
  </si>
  <si>
    <t>HT TRVCTR MTR 33KV/110V 100/1A 30MI 0.2C</t>
  </si>
  <si>
    <t>MHT30004</t>
  </si>
  <si>
    <t>HT TRIVECTOR 33KV/110V 100/1A METERS</t>
  </si>
  <si>
    <t>MHT30021</t>
  </si>
  <si>
    <t>33KV/110V100/1A TVR MTR 15M IP 0.2CL</t>
  </si>
  <si>
    <t>MHT30048</t>
  </si>
  <si>
    <t>HT TRIVECTOR METER 0.2 SPL CLASS (ABT)</t>
  </si>
  <si>
    <t>MHT30051</t>
  </si>
  <si>
    <t>HT TRVCTR MTR 33KV/110V 100/1A 15MI 0.2C</t>
  </si>
  <si>
    <t>MTO10033</t>
  </si>
  <si>
    <t>STATIC TRIMETER 33KV/110V/100/5A 30 MIN</t>
  </si>
  <si>
    <t>MHT30018</t>
  </si>
  <si>
    <t>HTTRIVECTOR 33KV/110V 200/1A METER,0.2CL</t>
  </si>
  <si>
    <t>MHT30008</t>
  </si>
  <si>
    <t>HTTRIVECTOR 33KV/110V200/1A MTR0.5C 30MI</t>
  </si>
  <si>
    <t>MHT30037</t>
  </si>
  <si>
    <t>HT STATIC TRIVECT METER 33KV/110V/60/5A</t>
  </si>
  <si>
    <t>MHT30005</t>
  </si>
  <si>
    <t>HT TRIVECTOR 33KV/110V 50/5A METERS</t>
  </si>
  <si>
    <t>MHT30049</t>
  </si>
  <si>
    <t>HT TRIVECT.METER 33KV /110V &amp;200/1A 0.5S</t>
  </si>
  <si>
    <t>MHT30050</t>
  </si>
  <si>
    <t>HT TRIVECT.METER 33KV /110V &amp; 50/1A 0.5S</t>
  </si>
  <si>
    <t>MHT30039</t>
  </si>
  <si>
    <t>HT TRI 33KV/110V 20/1A 30Min CL 0.5 Metr</t>
  </si>
  <si>
    <t>MHT30009</t>
  </si>
  <si>
    <t>HT TRVCTR MTR 33KV/110V 400/1A 30MI 0.2C</t>
  </si>
  <si>
    <t>MHT30047</t>
  </si>
  <si>
    <t>HT STATIC TRIVEC.33KV/110V 200/5A 0.5 CL</t>
  </si>
  <si>
    <t>MHT30044</t>
  </si>
  <si>
    <t>HT Trvctr Mtr 33KV/110V 400/1A 30MI 0.5C</t>
  </si>
  <si>
    <t>MTO10024</t>
  </si>
  <si>
    <t>MI AMMETER 0.5A</t>
  </si>
  <si>
    <t>MHT30057</t>
  </si>
  <si>
    <t>132/110VHTTVR MT 100/1A(AMR TOD &amp; ABT)</t>
  </si>
  <si>
    <t>MHT30060</t>
  </si>
  <si>
    <t>132/110VHTTVR MT 50/1A(AMR TOD &amp; ABT)</t>
  </si>
  <si>
    <t>MHT30062</t>
  </si>
  <si>
    <t>132/110VHTTVR MT 200/1A(AMR TOD &amp; ABT)</t>
  </si>
  <si>
    <t>MHT30058</t>
  </si>
  <si>
    <t>33/110VHT TVR MT 50/1A(AMR TOD &amp; ABT)</t>
  </si>
  <si>
    <t>MHT30061</t>
  </si>
  <si>
    <t>33/110VHTTVR MT 25/1A(AMR TOD &amp; ABT)</t>
  </si>
  <si>
    <t>MHT30064</t>
  </si>
  <si>
    <t>33/110VHTTVR MT 200/1A(AMR TOD &amp; ABT)</t>
  </si>
  <si>
    <t>MHT30065</t>
  </si>
  <si>
    <t>33/110VHTTVR MT 100/1A(AMR TOD &amp; ABT)</t>
  </si>
  <si>
    <t>MHT30059</t>
  </si>
  <si>
    <t>11/110VHTTVR MT 100/1A(AMR TOD &amp; ABT)</t>
  </si>
  <si>
    <t>MHT30066</t>
  </si>
  <si>
    <t>11/110VHTTVR MT 25/1A(AMR TOD &amp; ABT)</t>
  </si>
  <si>
    <t>14.B) 11KV HT TRIVECTOR METERS</t>
  </si>
  <si>
    <t>MHT10012</t>
  </si>
  <si>
    <t>HT TRIV MTR 11KV/110V 200/5A15M IP CL0.2</t>
  </si>
  <si>
    <t>MHT30041</t>
  </si>
  <si>
    <t>HT TRIVECTOR 11KV/110V 200/5A METER</t>
  </si>
  <si>
    <t>MHT10042</t>
  </si>
  <si>
    <t>HT TRIVECT.METER 11KV /110V &amp;200/5A 0.5S</t>
  </si>
  <si>
    <t>MHT10025</t>
  </si>
  <si>
    <t>HTTRIVECTOR 11KV/110V200/1A MTR0.2C 30MI</t>
  </si>
  <si>
    <t>MHT10019</t>
  </si>
  <si>
    <t>HTTRIVECTOR 11KV/110V200/1A MTR0.5C 30MI</t>
  </si>
  <si>
    <t>MHT10043</t>
  </si>
  <si>
    <t>HT TRIVECT.METER 11KV /110V &amp;200/1A 0.5S</t>
  </si>
  <si>
    <t>MHT10010</t>
  </si>
  <si>
    <t>HT TRIVECTOR 11KV/110V 100/5A METERS</t>
  </si>
  <si>
    <t>MHT30022</t>
  </si>
  <si>
    <t>11KV/110V 4W -30Min Int 100/5A Meter</t>
  </si>
  <si>
    <t>MHT10036</t>
  </si>
  <si>
    <t>HT TRIVECTOR METER CT RATIO 100/1A 30MIP</t>
  </si>
  <si>
    <t>MHT10009</t>
  </si>
  <si>
    <t>HT TRIVECTOR 11KV/110V 75/5A METERS</t>
  </si>
  <si>
    <t>MHT10008</t>
  </si>
  <si>
    <t>HT TRIVECTOR 11KV/110V 60/5A METERS</t>
  </si>
  <si>
    <t>MHT10007</t>
  </si>
  <si>
    <t>HT TRIVECTOR 11KV/110V 50/5A METERS</t>
  </si>
  <si>
    <t>MHT10033</t>
  </si>
  <si>
    <t>3P4W 11KV/110V HT Trvctr Mtr 40/5A15M 0.2C</t>
  </si>
  <si>
    <t>MHT10006</t>
  </si>
  <si>
    <t>HT TRIV MTR 11KV/110V 40/5A 15M IP CL0.2</t>
  </si>
  <si>
    <t>MHT10005</t>
  </si>
  <si>
    <t>HT TRIVEC 11KV/110V 20/5A METER CL 0.5</t>
  </si>
  <si>
    <t>MHT10026</t>
  </si>
  <si>
    <t>HT TRIVECTOR 11KV/110V 20/5A ,ABB MAKE</t>
  </si>
  <si>
    <t>MHT10028</t>
  </si>
  <si>
    <t>HT Trvctr Mtr 11KV/110V 20/5A 30MIP 0.5C</t>
  </si>
  <si>
    <t>MHT10030</t>
  </si>
  <si>
    <t>HT  TRIVECTOR METER 11KV/110V 20/5A</t>
  </si>
  <si>
    <t>MHT10041</t>
  </si>
  <si>
    <t>HT TRIVECT.METER 11KV /110V &amp; 20/5A 0.5S</t>
  </si>
  <si>
    <t>MHT10038</t>
  </si>
  <si>
    <t>HT ST El'nic Mtr 11/110V 10/5A 0.5C</t>
  </si>
  <si>
    <t>MHT10024</t>
  </si>
  <si>
    <t>HT TRIVECTOR METER WITH PP BOX 10/5A</t>
  </si>
  <si>
    <t>MHT10003</t>
  </si>
  <si>
    <t>HT TRIVEC 11KV/110V 10/5A METERS CL 0.5</t>
  </si>
  <si>
    <t>MHT10040</t>
  </si>
  <si>
    <t>HT TRIVECT.METER 11KV /110V &amp; 10/5A 0.5S</t>
  </si>
  <si>
    <t>MHT30056</t>
  </si>
  <si>
    <t>HTTVRMTR11KV/110V10/5A30MIP 0.5S(RAPDRP)</t>
  </si>
  <si>
    <t>MHT30023</t>
  </si>
  <si>
    <t>HT STATIC TRIVECTOR METER Wth TTB 10/5A</t>
  </si>
  <si>
    <t>MHT30026</t>
  </si>
  <si>
    <t>HT TRIVECTOR METER 3X11 KV/110V /10/5A</t>
  </si>
  <si>
    <t>MHT10023</t>
  </si>
  <si>
    <t>HT METER BOXES</t>
  </si>
  <si>
    <t>14.C) LT METERS</t>
  </si>
  <si>
    <t>MTO10023</t>
  </si>
  <si>
    <t>LT TRIVECTOR METER</t>
  </si>
  <si>
    <t>MTE30001</t>
  </si>
  <si>
    <t>3 PH 10-40A  ELECTRONI METER WITH PP BOX</t>
  </si>
  <si>
    <t>MTE30014</t>
  </si>
  <si>
    <t>3PH 10-40A ESE METER(STEP MOTOR)W/O PPBX</t>
  </si>
  <si>
    <t>MTE30011</t>
  </si>
  <si>
    <t>3PH 10-40A CONT TY METER W/O PP BOX</t>
  </si>
  <si>
    <t>MTM30009</t>
  </si>
  <si>
    <t>3 PH 5A ELE MECH METERS</t>
  </si>
  <si>
    <t>MTM30012</t>
  </si>
  <si>
    <t>3 PH 50A ELE MECH METERS</t>
  </si>
  <si>
    <t>MTM10001</t>
  </si>
  <si>
    <t>1 PH 2.5-10A ELE MECH METER</t>
  </si>
  <si>
    <t>MTM10003</t>
  </si>
  <si>
    <t>1 PH 2.5-10A ELE MECHANICAL METER-SICK</t>
  </si>
  <si>
    <t>MTE10015</t>
  </si>
  <si>
    <t>1PH 5-20A COUNTER TYPE METER WITH PP BOX</t>
  </si>
  <si>
    <t>MTE10018</t>
  </si>
  <si>
    <t>1PH 5-30A ELECTRO STATIC  ENERGY METERS</t>
  </si>
  <si>
    <t>MTM10006</t>
  </si>
  <si>
    <t>1 PH 5-20A ELE MECHANICAL METER</t>
  </si>
  <si>
    <t>MTE10014</t>
  </si>
  <si>
    <t>1 PH 5-20A  ELE METER WITH  PP BOX</t>
  </si>
  <si>
    <t>14.D) CT OPERATED METERS</t>
  </si>
  <si>
    <t>MCT30015</t>
  </si>
  <si>
    <t>3PH 200/5A LTCT OPERATED ELE METER CL1.0</t>
  </si>
  <si>
    <t>MCT30020</t>
  </si>
  <si>
    <t>3PH 4W LT/CT OPTD TRI MTR CLAS 1.00</t>
  </si>
  <si>
    <t>MCT30007</t>
  </si>
  <si>
    <t>3PH 200/5A LT CT OPERTD TVR METER CL 0.5</t>
  </si>
  <si>
    <t>MCT30004</t>
  </si>
  <si>
    <t>3PH 125/5A LT CT OPERTD TVR METER CL 0.5</t>
  </si>
  <si>
    <t>MCT30039</t>
  </si>
  <si>
    <t>3PH4W200/5A LTCTOPTVR MTR CL0.5S(RAPDRP)</t>
  </si>
  <si>
    <t>MCT30014</t>
  </si>
  <si>
    <t>3Ø 4W CT OPERATEDMETER WITH PPBOX 125/5A</t>
  </si>
  <si>
    <t>MCT30038</t>
  </si>
  <si>
    <t>3P 4W CT OP ELTRI MT125/5A PPB 0.5S W CT</t>
  </si>
  <si>
    <t>MCT30016</t>
  </si>
  <si>
    <t>3P 4W CT OP EL TRIV MTR 0.5 125/5A PP BX</t>
  </si>
  <si>
    <t>MCT30037</t>
  </si>
  <si>
    <t>3P 4W CT OP EL TRIV MT 125/5A CL 0.5S</t>
  </si>
  <si>
    <t>MCT30011</t>
  </si>
  <si>
    <t>3 PH LT CT OPERATED OBSOLETE METER</t>
  </si>
  <si>
    <t>MCT30012</t>
  </si>
  <si>
    <t>3 PH LT MD INDICATORS OBSOLETE</t>
  </si>
  <si>
    <t>MCT30017</t>
  </si>
  <si>
    <t>3Ph LT/CT OPERATED METERS /5 A Tested</t>
  </si>
  <si>
    <t>MCT30030</t>
  </si>
  <si>
    <t>ASSEMBLED CT METER BOX WITH LT CT 125/5A</t>
  </si>
  <si>
    <t>MCT30031</t>
  </si>
  <si>
    <t>ASSEMBLED CT METER BOX WITH LT CT 100/5A</t>
  </si>
  <si>
    <t>MCT30029</t>
  </si>
  <si>
    <t>ASSEMBLED CT METER BOX WITH LT CT 50/5A</t>
  </si>
  <si>
    <t>MCT30032</t>
  </si>
  <si>
    <t>LTCT METER BOX W 1 CT METER&amp;3 200/5A CTS</t>
  </si>
  <si>
    <t>MCT30028</t>
  </si>
  <si>
    <t>LTCT METER BOX W 1 CT METER&amp;3 125/5A CTS</t>
  </si>
  <si>
    <t>MCT30027</t>
  </si>
  <si>
    <t>LTCT METER BOX W1LTCT METER&amp;3 100/5A CTS</t>
  </si>
  <si>
    <t>MCT30026</t>
  </si>
  <si>
    <t>LTCT METER BOX W1LTCT METER&amp;3 50/5A CTS</t>
  </si>
  <si>
    <t>MCT30035</t>
  </si>
  <si>
    <t>RIGGED UP 1PH SMC METER BOX LT CTs 50/5A</t>
  </si>
  <si>
    <t>MCT30022</t>
  </si>
  <si>
    <t>CT OPERATD 11KV/110V 200/5A 4WIRE E.M</t>
  </si>
  <si>
    <t>MCT30024</t>
  </si>
  <si>
    <t>1PH 15/5A CT METER WITH BOX</t>
  </si>
  <si>
    <t>14.E) LT CURRENT TRANSFORMER</t>
  </si>
  <si>
    <t>ITR00015</t>
  </si>
  <si>
    <t>LT CT'S 200/5A  FOR LT TRIVECTOR METERS</t>
  </si>
  <si>
    <t>ITR00013</t>
  </si>
  <si>
    <t>LT CT'S 200/5A</t>
  </si>
  <si>
    <t>ITR00012</t>
  </si>
  <si>
    <t>LT CT'S 125/5A</t>
  </si>
  <si>
    <t>ITR00011</t>
  </si>
  <si>
    <t>LT CT'S 100/5A</t>
  </si>
  <si>
    <t>ITR00014</t>
  </si>
  <si>
    <t>LT CT'S 50/5A</t>
  </si>
  <si>
    <t>15) BOXES</t>
  </si>
  <si>
    <t>BXS00041</t>
  </si>
  <si>
    <t>HT METER BOX</t>
  </si>
  <si>
    <t>BXS00011</t>
  </si>
  <si>
    <t>A TY(SPL) DIST. BOX WITH 200A,500V FUSE</t>
  </si>
  <si>
    <t>BXS00146</t>
  </si>
  <si>
    <t>LT DISTR. BOX 3X2X1 ATYPE SPL.DIST.BOXES</t>
  </si>
  <si>
    <t>BXS00010</t>
  </si>
  <si>
    <t>A TYPE BOX</t>
  </si>
  <si>
    <t>BXS00001</t>
  </si>
  <si>
    <t>3 PHASE CT METER BOXES (EMPTY)</t>
  </si>
  <si>
    <t>BXS00172</t>
  </si>
  <si>
    <t>3 PHASE SPECIAL TYPE METER BOXES</t>
  </si>
  <si>
    <t>BXS00170</t>
  </si>
  <si>
    <t>SMC 3 PHASE METER BOXES</t>
  </si>
  <si>
    <t>BXS00147</t>
  </si>
  <si>
    <t>LT METER BOX</t>
  </si>
  <si>
    <t>BXS00171</t>
  </si>
  <si>
    <t>SMC METER BOX FOR HOUSING 1-PH METER &amp;CT</t>
  </si>
  <si>
    <t>16) EARTHING MATERIALS</t>
  </si>
  <si>
    <t>EMT00006</t>
  </si>
  <si>
    <t>CI EARTH PIPE 80 MM DIA 2.5MTS LENGTH</t>
  </si>
  <si>
    <t xml:space="preserve">EMT00022 </t>
  </si>
  <si>
    <t>GI EARTH PIPE 40 MM 2.5 MTS LONG</t>
  </si>
  <si>
    <t>EMT00018</t>
  </si>
  <si>
    <t>GI EARTH FLAT 25 MM X 4 MM</t>
  </si>
  <si>
    <t>KG</t>
  </si>
  <si>
    <t>17) OTHER MATERIALS</t>
  </si>
  <si>
    <t>OTH00057</t>
  </si>
  <si>
    <t>A.C. DISTRIBUTION PANELS</t>
  </si>
  <si>
    <t>OTH00126</t>
  </si>
  <si>
    <t>DC ANNUNCIATION PANEL</t>
  </si>
  <si>
    <t>CAH00060</t>
  </si>
  <si>
    <t>HAND HELD COMPUTER FOR SPOT BILLING</t>
  </si>
  <si>
    <t>OMT10030</t>
  </si>
  <si>
    <t>CMRI WITH ACCESSORIES</t>
  </si>
  <si>
    <t>FBE00027</t>
  </si>
  <si>
    <t>LT OPEN WIRING FUSE SET STRUCTURE</t>
  </si>
  <si>
    <t>5100003084/17.2.16</t>
  </si>
  <si>
    <t>5100003077/5.2.16</t>
  </si>
  <si>
    <t>5100003066/20.1.16</t>
  </si>
  <si>
    <t>5100002986/9.10.15</t>
  </si>
  <si>
    <t>5100002760/1.9.15</t>
  </si>
  <si>
    <t>5100002948/31.8.15</t>
  </si>
  <si>
    <t>5100002942/31.8.15</t>
  </si>
  <si>
    <t>5100002816/8.7.15</t>
  </si>
  <si>
    <t>5100002814/8.7.15</t>
  </si>
  <si>
    <t>5100002813/8.7.15</t>
  </si>
  <si>
    <t>5100002812/8.7.15</t>
  </si>
  <si>
    <t>5100002762/15.6.15</t>
  </si>
  <si>
    <t>5100002760/15.6.15</t>
  </si>
  <si>
    <t>5100002759/15.6.15</t>
  </si>
  <si>
    <t>5100002758/15.6.15</t>
  </si>
  <si>
    <t>5100002702/23.4.15</t>
  </si>
  <si>
    <t>5100002685/31.3.15</t>
  </si>
  <si>
    <t>5100002662/9.3.15</t>
  </si>
  <si>
    <t>5100002661/9.3.15</t>
  </si>
  <si>
    <t>5100002582/9.1.15</t>
  </si>
  <si>
    <t>5100002494/27.11.14</t>
  </si>
  <si>
    <t>5100002492/27.11.14</t>
  </si>
  <si>
    <t>5100002471/15.11.14</t>
  </si>
  <si>
    <t>5100002359/7.8.14</t>
  </si>
  <si>
    <t>5100002281/16.6.14</t>
  </si>
  <si>
    <t>5100002280/16.6.14</t>
  </si>
  <si>
    <t>5100002091/7.2.14</t>
  </si>
  <si>
    <t>5100002066/23.1.14</t>
  </si>
  <si>
    <t>5100001986/1.11.13</t>
  </si>
  <si>
    <t>5100001984/1.11.13</t>
  </si>
  <si>
    <t>5100001895/8.8.13</t>
  </si>
  <si>
    <t>5100001566/17.4.13</t>
  </si>
  <si>
    <t>5100001615/29.4.13</t>
  </si>
  <si>
    <t>5100002994/28.10.15</t>
  </si>
  <si>
    <t>5100003007/28.10.15</t>
  </si>
  <si>
    <t>5100002825/14.7.15</t>
  </si>
  <si>
    <t>5100002996/28.10.15</t>
  </si>
  <si>
    <t>5100002735/29.5.15</t>
  </si>
  <si>
    <t>5100002723/27.5.15</t>
  </si>
  <si>
    <t>5100003002/27.5.15</t>
  </si>
  <si>
    <t>5100002970/21.9.15</t>
  </si>
  <si>
    <t>5100003067/27.1.16</t>
  </si>
  <si>
    <t>5100002972/21.9.15</t>
  </si>
  <si>
    <t>5100002740/30.5.15</t>
  </si>
  <si>
    <t>5100003052/6.1.16</t>
  </si>
  <si>
    <t>5100002827/14.7.15</t>
  </si>
  <si>
    <t>5100002851/28.7.15</t>
  </si>
  <si>
    <t>5100003046/29.12.15</t>
  </si>
  <si>
    <t>5100003061/12.1.16</t>
  </si>
  <si>
    <t>5100002730/30.5.15</t>
  </si>
  <si>
    <t>5100002894/5.8.15</t>
  </si>
  <si>
    <t>5100002768/18.6.15</t>
  </si>
  <si>
    <t>5100003058/12.1.16</t>
  </si>
  <si>
    <t>5100002641/24.2.15</t>
  </si>
  <si>
    <t>5100003065/12.1.16</t>
  </si>
  <si>
    <t>5100002884/10.8.15</t>
  </si>
  <si>
    <t>5100002751/8.6.15</t>
  </si>
  <si>
    <t>5100002805/4.7.15</t>
  </si>
  <si>
    <t>5100002886/10.8.15</t>
  </si>
  <si>
    <t>5100002959/1.9.15</t>
  </si>
  <si>
    <t>5100002857/4.8.15</t>
  </si>
  <si>
    <t>5100002843/21.7.15</t>
  </si>
  <si>
    <t>5100002847/23.7.15</t>
  </si>
  <si>
    <t>5100003030/22.12.15</t>
  </si>
  <si>
    <t>5100002895/10.8.15</t>
  </si>
  <si>
    <t>510002875/10.8.15</t>
  </si>
  <si>
    <t>510002837/21.7.15</t>
  </si>
  <si>
    <t>5100003026/15.12.15</t>
  </si>
  <si>
    <t>5100003024/15.12.15</t>
  </si>
  <si>
    <t>5100002997/28.10.15</t>
  </si>
  <si>
    <t>5100002995/28.10.15</t>
  </si>
  <si>
    <t>5100002785/23.6.15</t>
  </si>
  <si>
    <t>5100002862/7.8.15</t>
  </si>
  <si>
    <t>5100002861/7.8.15</t>
  </si>
  <si>
    <t>5100002958/31.8.15</t>
  </si>
  <si>
    <t>5100002747/1.6.15</t>
  </si>
  <si>
    <t>5100002869/7.8.15</t>
  </si>
  <si>
    <t>5100002934/31.8.15</t>
  </si>
  <si>
    <t>5100002801/30.6.15</t>
  </si>
  <si>
    <t>5100002772/19.6.15</t>
  </si>
  <si>
    <t>5100002757/9.6.15</t>
  </si>
  <si>
    <t>5100002779/20.6.15</t>
  </si>
  <si>
    <t>5100002680/26.3.15</t>
  </si>
  <si>
    <t>5100002795/23.6.15</t>
  </si>
  <si>
    <t>5100002774/19.6.15</t>
  </si>
  <si>
    <t>5100002806/4.7.15</t>
  </si>
  <si>
    <t>5100002843/4.8.15</t>
  </si>
  <si>
    <t>5100002883/10.8.15</t>
  </si>
  <si>
    <t>5100002750/5.6.15</t>
  </si>
  <si>
    <t>civil</t>
  </si>
  <si>
    <t>5100002938/31.8.15</t>
  </si>
  <si>
    <t>5100002957/31.8.15</t>
  </si>
  <si>
    <t>5100002275/16.6.14</t>
  </si>
  <si>
    <t>5100002811/7.7.15</t>
  </si>
  <si>
    <t>510002769/18.6.15</t>
  </si>
  <si>
    <t>5100002729/27.5.15</t>
  </si>
  <si>
    <t>5100002936/31.8.15</t>
  </si>
  <si>
    <t>5100002832/15.7.15</t>
  </si>
  <si>
    <t>5100002721/27.5.15</t>
  </si>
  <si>
    <t>5100002937/31.8.15</t>
  </si>
  <si>
    <t>Proposed rates for Cost data 2015-16 (include of All Taxes) (Rs)</t>
  </si>
  <si>
    <t>2015-16</t>
  </si>
  <si>
    <t>51-2962/30.09.15</t>
  </si>
  <si>
    <t>51-2961/03.09.15</t>
  </si>
  <si>
    <t>51-2987/15.10.15</t>
  </si>
  <si>
    <t>51-2789/17.10.15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</si>
</sst>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0"/>
      <name val="Tahoma"/>
      <family val="2"/>
    </font>
    <font>
      <b/>
      <sz val="16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b/>
      <sz val="11"/>
      <name val="Tahoma"/>
      <family val="2"/>
    </font>
    <font>
      <b/>
      <i/>
      <u/>
      <sz val="12"/>
      <name val="Tahoma"/>
      <family val="2"/>
    </font>
    <font>
      <b/>
      <i/>
      <sz val="12"/>
      <name val="Tahoma"/>
      <family val="2"/>
    </font>
    <font>
      <b/>
      <u/>
      <sz val="12"/>
      <name val="Tahoma"/>
      <family val="2"/>
    </font>
    <font>
      <b/>
      <i/>
      <u/>
      <sz val="13"/>
      <name val="Tahoma"/>
      <family val="2"/>
    </font>
    <font>
      <b/>
      <u/>
      <sz val="11"/>
      <name val="Tahoma"/>
      <family val="2"/>
    </font>
    <font>
      <u/>
      <sz val="11"/>
      <name val="Tahoma"/>
      <family val="2"/>
    </font>
    <font>
      <b/>
      <i/>
      <u/>
      <sz val="1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2" fontId="3" fillId="2" borderId="0" xfId="0" applyNumberFormat="1" applyFont="1" applyFill="1" applyBorder="1" applyAlignment="1">
      <alignment vertical="center"/>
    </xf>
    <xf numFmtId="2" fontId="5" fillId="2" borderId="2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vertical="center"/>
    </xf>
    <xf numFmtId="2" fontId="3" fillId="2" borderId="0" xfId="0" applyNumberFormat="1" applyFont="1" applyFill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vertical="center"/>
    </xf>
    <xf numFmtId="0" fontId="8" fillId="2" borderId="2" xfId="0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2" fontId="3" fillId="3" borderId="2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43"/>
  <sheetViews>
    <sheetView tabSelected="1" view="pageBreakPreview" zoomScale="80" zoomScaleNormal="75" workbookViewId="0">
      <selection activeCell="F8" sqref="F8"/>
    </sheetView>
  </sheetViews>
  <sheetFormatPr defaultRowHeight="14.25"/>
  <cols>
    <col min="1" max="1" width="0.140625" style="10" customWidth="1"/>
    <col min="2" max="2" width="14.140625" style="3" customWidth="1"/>
    <col min="3" max="3" width="56" style="3" customWidth="1"/>
    <col min="4" max="4" width="13" style="4" customWidth="1"/>
    <col min="5" max="5" width="25.42578125" style="2" customWidth="1"/>
    <col min="6" max="6" width="14.5703125" style="32" customWidth="1"/>
    <col min="7" max="7" width="29.7109375" style="5" customWidth="1"/>
    <col min="8" max="8" width="20.28515625" style="5" customWidth="1"/>
    <col min="9" max="9" width="19.42578125" style="2" customWidth="1"/>
    <col min="10" max="16384" width="9.140625" style="2"/>
  </cols>
  <sheetData>
    <row r="1" spans="1:9" ht="42" customHeight="1">
      <c r="A1" s="1"/>
      <c r="B1" s="44" t="s">
        <v>0</v>
      </c>
      <c r="C1" s="44"/>
      <c r="D1" s="44"/>
      <c r="E1" s="44"/>
      <c r="F1" s="44"/>
      <c r="G1" s="44"/>
      <c r="H1" s="38"/>
      <c r="I1" s="31"/>
    </row>
    <row r="2" spans="1:9" ht="19.5" customHeight="1">
      <c r="A2" s="1"/>
      <c r="B2" s="44" t="s">
        <v>1106</v>
      </c>
      <c r="C2" s="44"/>
      <c r="D2" s="44"/>
      <c r="E2" s="44"/>
      <c r="F2" s="44"/>
      <c r="G2" s="44"/>
      <c r="H2" s="38"/>
      <c r="I2" s="31"/>
    </row>
    <row r="3" spans="1:9" ht="3" customHeight="1">
      <c r="A3" s="1"/>
    </row>
    <row r="4" spans="1:9" s="9" customFormat="1" ht="83.25" customHeight="1">
      <c r="A4" s="6" t="s">
        <v>1</v>
      </c>
      <c r="B4" s="7" t="s">
        <v>2</v>
      </c>
      <c r="C4" s="7" t="s">
        <v>3</v>
      </c>
      <c r="D4" s="7" t="s">
        <v>4</v>
      </c>
      <c r="E4" s="8" t="s">
        <v>5</v>
      </c>
      <c r="F4" s="33" t="s">
        <v>6</v>
      </c>
      <c r="G4" s="8" t="s">
        <v>7</v>
      </c>
      <c r="H4" s="39" t="s">
        <v>1105</v>
      </c>
      <c r="I4" s="8" t="s">
        <v>8</v>
      </c>
    </row>
    <row r="5" spans="1:9" ht="20.25" customHeight="1">
      <c r="B5" s="46" t="s">
        <v>9</v>
      </c>
      <c r="C5" s="46"/>
      <c r="D5" s="6"/>
      <c r="E5" s="11"/>
      <c r="F5" s="34"/>
      <c r="G5" s="11"/>
      <c r="H5" s="11"/>
      <c r="I5" s="11"/>
    </row>
    <row r="6" spans="1:9" ht="20.25" customHeight="1">
      <c r="B6" s="12"/>
      <c r="C6" s="13" t="s">
        <v>10</v>
      </c>
      <c r="D6" s="6"/>
      <c r="E6" s="11"/>
      <c r="F6" s="34"/>
      <c r="G6" s="11"/>
      <c r="H6" s="11"/>
      <c r="I6" s="11"/>
    </row>
    <row r="7" spans="1:9" ht="20.25" customHeight="1">
      <c r="B7" s="14" t="s">
        <v>11</v>
      </c>
      <c r="C7" s="15" t="s">
        <v>12</v>
      </c>
      <c r="D7" s="16" t="s">
        <v>13</v>
      </c>
      <c r="E7" s="18">
        <v>55347.05</v>
      </c>
      <c r="F7" s="34"/>
      <c r="G7" s="11"/>
      <c r="H7" s="40">
        <v>55347.05</v>
      </c>
      <c r="I7" s="11"/>
    </row>
    <row r="8" spans="1:9" ht="20.25" customHeight="1">
      <c r="B8" s="14" t="s">
        <v>14</v>
      </c>
      <c r="C8" s="15" t="s">
        <v>15</v>
      </c>
      <c r="D8" s="16" t="s">
        <v>13</v>
      </c>
      <c r="E8" s="18">
        <v>55347.05</v>
      </c>
      <c r="F8" s="34">
        <v>40848</v>
      </c>
      <c r="G8" s="11" t="s">
        <v>1060</v>
      </c>
      <c r="H8" s="40">
        <v>55347.05</v>
      </c>
      <c r="I8" s="11"/>
    </row>
    <row r="9" spans="1:9" ht="20.25" customHeight="1">
      <c r="B9" s="14" t="s">
        <v>16</v>
      </c>
      <c r="C9" s="15" t="s">
        <v>17</v>
      </c>
      <c r="D9" s="16" t="s">
        <v>13</v>
      </c>
      <c r="E9" s="18">
        <v>55347.05</v>
      </c>
      <c r="F9" s="34"/>
      <c r="G9" s="11"/>
      <c r="H9" s="40">
        <v>55347.05</v>
      </c>
      <c r="I9" s="11"/>
    </row>
    <row r="10" spans="1:9" ht="20.25" customHeight="1">
      <c r="B10" s="14" t="s">
        <v>18</v>
      </c>
      <c r="C10" s="15" t="s">
        <v>19</v>
      </c>
      <c r="D10" s="16" t="s">
        <v>13</v>
      </c>
      <c r="E10" s="18">
        <v>55347.05</v>
      </c>
      <c r="F10" s="34"/>
      <c r="G10" s="11"/>
      <c r="H10" s="40">
        <v>55347.05</v>
      </c>
      <c r="I10" s="11"/>
    </row>
    <row r="11" spans="1:9" ht="20.25" customHeight="1">
      <c r="B11" s="12"/>
      <c r="C11" s="19" t="s">
        <v>20</v>
      </c>
      <c r="D11" s="6"/>
      <c r="E11" s="18"/>
      <c r="F11" s="34"/>
      <c r="G11" s="11"/>
      <c r="H11" s="40"/>
      <c r="I11" s="11"/>
    </row>
    <row r="12" spans="1:9" ht="20.25" customHeight="1">
      <c r="B12" s="14" t="s">
        <v>21</v>
      </c>
      <c r="C12" s="15" t="s">
        <v>22</v>
      </c>
      <c r="D12" s="16" t="s">
        <v>23</v>
      </c>
      <c r="E12" s="21">
        <v>11700</v>
      </c>
      <c r="F12" s="47">
        <v>12200</v>
      </c>
      <c r="G12" s="34" t="s">
        <v>1108</v>
      </c>
      <c r="H12" s="40">
        <v>12200</v>
      </c>
      <c r="I12" s="11"/>
    </row>
    <row r="13" spans="1:9" ht="20.25" customHeight="1">
      <c r="B13" s="14" t="s">
        <v>24</v>
      </c>
      <c r="C13" s="15" t="s">
        <v>25</v>
      </c>
      <c r="D13" s="16" t="s">
        <v>23</v>
      </c>
      <c r="E13" s="21">
        <v>10700</v>
      </c>
      <c r="F13" s="47">
        <v>11300</v>
      </c>
      <c r="G13" s="34" t="s">
        <v>1107</v>
      </c>
      <c r="H13" s="40">
        <v>11300</v>
      </c>
      <c r="I13" s="11"/>
    </row>
    <row r="14" spans="1:9" ht="20.25" customHeight="1">
      <c r="B14" s="14"/>
      <c r="C14" s="15" t="s">
        <v>26</v>
      </c>
      <c r="D14" s="16" t="s">
        <v>23</v>
      </c>
      <c r="E14" s="21">
        <v>7600</v>
      </c>
      <c r="F14" s="34"/>
      <c r="G14" s="34"/>
      <c r="H14" s="40">
        <v>7600</v>
      </c>
      <c r="I14" s="11"/>
    </row>
    <row r="15" spans="1:9" ht="20.25" customHeight="1">
      <c r="B15" s="14" t="s">
        <v>27</v>
      </c>
      <c r="C15" s="15" t="s">
        <v>28</v>
      </c>
      <c r="D15" s="16" t="s">
        <v>23</v>
      </c>
      <c r="E15" s="21">
        <v>3600</v>
      </c>
      <c r="F15" s="47">
        <v>3640</v>
      </c>
      <c r="G15" s="34" t="s">
        <v>1109</v>
      </c>
      <c r="H15" s="40">
        <v>3640</v>
      </c>
      <c r="I15" s="11"/>
    </row>
    <row r="16" spans="1:9" ht="20.25" customHeight="1">
      <c r="B16" s="14" t="s">
        <v>29</v>
      </c>
      <c r="C16" s="15" t="s">
        <v>30</v>
      </c>
      <c r="D16" s="16" t="s">
        <v>23</v>
      </c>
      <c r="E16" s="21">
        <v>1980</v>
      </c>
      <c r="F16" s="47">
        <v>1995</v>
      </c>
      <c r="G16" s="34" t="s">
        <v>1110</v>
      </c>
      <c r="H16" s="40">
        <v>1995</v>
      </c>
      <c r="I16" s="11"/>
    </row>
    <row r="17" spans="2:9" ht="20.25" customHeight="1">
      <c r="B17" s="14" t="s">
        <v>31</v>
      </c>
      <c r="C17" s="15" t="s">
        <v>32</v>
      </c>
      <c r="D17" s="16" t="s">
        <v>23</v>
      </c>
      <c r="E17" s="21">
        <v>1875</v>
      </c>
      <c r="F17" s="34"/>
      <c r="G17" s="34"/>
      <c r="H17" s="40">
        <v>1875</v>
      </c>
      <c r="I17" s="11"/>
    </row>
    <row r="18" spans="2:9" ht="20.25" customHeight="1">
      <c r="B18" s="14" t="s">
        <v>33</v>
      </c>
      <c r="C18" s="15" t="s">
        <v>34</v>
      </c>
      <c r="D18" s="16" t="s">
        <v>23</v>
      </c>
      <c r="E18" s="18">
        <v>278.10000000000002</v>
      </c>
      <c r="F18" s="34"/>
      <c r="G18" s="34"/>
      <c r="H18" s="40">
        <v>278.10000000000002</v>
      </c>
      <c r="I18" s="11"/>
    </row>
    <row r="19" spans="2:9" ht="20.25" customHeight="1">
      <c r="B19" s="14" t="s">
        <v>35</v>
      </c>
      <c r="C19" s="15" t="s">
        <v>36</v>
      </c>
      <c r="D19" s="16" t="s">
        <v>23</v>
      </c>
      <c r="E19" s="18">
        <v>113.3</v>
      </c>
      <c r="F19" s="34"/>
      <c r="G19" s="34"/>
      <c r="H19" s="40">
        <v>113.3</v>
      </c>
      <c r="I19" s="11"/>
    </row>
    <row r="20" spans="2:9" ht="20.25" customHeight="1">
      <c r="B20" s="14" t="s">
        <v>37</v>
      </c>
      <c r="C20" s="15" t="s">
        <v>38</v>
      </c>
      <c r="D20" s="16" t="s">
        <v>23</v>
      </c>
      <c r="E20" s="18">
        <v>72.099999999999994</v>
      </c>
      <c r="F20" s="34"/>
      <c r="G20" s="34"/>
      <c r="H20" s="40">
        <v>72.099999999999994</v>
      </c>
      <c r="I20" s="11"/>
    </row>
    <row r="21" spans="2:9" ht="20.25" customHeight="1">
      <c r="B21" s="22"/>
      <c r="C21" s="13" t="s">
        <v>39</v>
      </c>
      <c r="D21" s="6"/>
      <c r="E21" s="11"/>
      <c r="F21" s="24"/>
      <c r="G21" s="21"/>
      <c r="H21" s="40"/>
      <c r="I21" s="11"/>
    </row>
    <row r="22" spans="2:9" ht="20.25" customHeight="1">
      <c r="B22" s="14" t="s">
        <v>40</v>
      </c>
      <c r="C22" s="15" t="s">
        <v>41</v>
      </c>
      <c r="D22" s="16" t="s">
        <v>13</v>
      </c>
      <c r="E22" s="18">
        <v>53886.51</v>
      </c>
      <c r="F22" s="24">
        <v>39440</v>
      </c>
      <c r="G22" s="21" t="s">
        <v>1062</v>
      </c>
      <c r="H22" s="40">
        <v>53886.51</v>
      </c>
      <c r="I22" s="11"/>
    </row>
    <row r="23" spans="2:9" ht="20.25" customHeight="1">
      <c r="B23" s="14" t="s">
        <v>42</v>
      </c>
      <c r="C23" s="15" t="s">
        <v>43</v>
      </c>
      <c r="D23" s="16" t="s">
        <v>13</v>
      </c>
      <c r="E23" s="18">
        <v>53886.51</v>
      </c>
      <c r="F23" s="24">
        <v>39300</v>
      </c>
      <c r="G23" s="21" t="s">
        <v>1090</v>
      </c>
      <c r="H23" s="40">
        <v>53886.51</v>
      </c>
      <c r="I23" s="11"/>
    </row>
    <row r="24" spans="2:9" ht="20.25" customHeight="1">
      <c r="B24" s="14" t="s">
        <v>44</v>
      </c>
      <c r="C24" s="15" t="s">
        <v>45</v>
      </c>
      <c r="D24" s="16" t="s">
        <v>13</v>
      </c>
      <c r="E24" s="18">
        <v>53886.51</v>
      </c>
      <c r="F24" s="24"/>
      <c r="G24" s="21"/>
      <c r="H24" s="40">
        <v>53886.51</v>
      </c>
      <c r="I24" s="11"/>
    </row>
    <row r="25" spans="2:9" ht="20.25" customHeight="1">
      <c r="B25" s="14" t="s">
        <v>46</v>
      </c>
      <c r="C25" s="15" t="s">
        <v>47</v>
      </c>
      <c r="D25" s="16" t="s">
        <v>13</v>
      </c>
      <c r="E25" s="18">
        <v>53886.51</v>
      </c>
      <c r="F25" s="24">
        <v>38800</v>
      </c>
      <c r="G25" s="21" t="s">
        <v>1089</v>
      </c>
      <c r="H25" s="40">
        <v>53886.51</v>
      </c>
      <c r="I25" s="11"/>
    </row>
    <row r="26" spans="2:9" ht="20.25" customHeight="1">
      <c r="B26" s="14" t="s">
        <v>48</v>
      </c>
      <c r="C26" s="15" t="s">
        <v>49</v>
      </c>
      <c r="D26" s="16" t="s">
        <v>13</v>
      </c>
      <c r="E26" s="18">
        <v>53886.51</v>
      </c>
      <c r="F26" s="24">
        <v>38800</v>
      </c>
      <c r="G26" s="21" t="s">
        <v>1089</v>
      </c>
      <c r="H26" s="40">
        <v>53886.51</v>
      </c>
      <c r="I26" s="11"/>
    </row>
    <row r="27" spans="2:9" ht="20.25" customHeight="1">
      <c r="B27" s="14" t="s">
        <v>50</v>
      </c>
      <c r="C27" s="15" t="s">
        <v>51</v>
      </c>
      <c r="D27" s="16" t="s">
        <v>13</v>
      </c>
      <c r="E27" s="18">
        <v>53886.51</v>
      </c>
      <c r="F27" s="24"/>
      <c r="G27" s="21"/>
      <c r="H27" s="40">
        <v>53886.51</v>
      </c>
      <c r="I27" s="11"/>
    </row>
    <row r="28" spans="2:9" ht="20.25" customHeight="1">
      <c r="B28" s="14" t="s">
        <v>52</v>
      </c>
      <c r="C28" s="15" t="s">
        <v>53</v>
      </c>
      <c r="D28" s="16" t="s">
        <v>13</v>
      </c>
      <c r="E28" s="18">
        <v>53886.51</v>
      </c>
      <c r="F28" s="24"/>
      <c r="G28" s="21"/>
      <c r="H28" s="40">
        <v>53886.51</v>
      </c>
      <c r="I28" s="11"/>
    </row>
    <row r="29" spans="2:9" ht="20.25" customHeight="1">
      <c r="B29" s="14" t="s">
        <v>54</v>
      </c>
      <c r="C29" s="15" t="s">
        <v>55</v>
      </c>
      <c r="D29" s="16" t="s">
        <v>13</v>
      </c>
      <c r="E29" s="18">
        <v>53886.51</v>
      </c>
      <c r="F29" s="24"/>
      <c r="G29" s="21"/>
      <c r="H29" s="40">
        <v>53886.51</v>
      </c>
      <c r="I29" s="11"/>
    </row>
    <row r="30" spans="2:9" ht="20.25" customHeight="1">
      <c r="B30" s="14" t="s">
        <v>56</v>
      </c>
      <c r="C30" s="15" t="s">
        <v>57</v>
      </c>
      <c r="D30" s="16" t="s">
        <v>13</v>
      </c>
      <c r="E30" s="18">
        <v>53886.51</v>
      </c>
      <c r="F30" s="24"/>
      <c r="G30" s="21"/>
      <c r="H30" s="40">
        <v>53886.51</v>
      </c>
      <c r="I30" s="11"/>
    </row>
    <row r="31" spans="2:9" ht="20.25" customHeight="1">
      <c r="B31" s="14" t="s">
        <v>58</v>
      </c>
      <c r="C31" s="15" t="s">
        <v>59</v>
      </c>
      <c r="D31" s="16" t="s">
        <v>13</v>
      </c>
      <c r="E31" s="18">
        <v>53886.51</v>
      </c>
      <c r="F31" s="24"/>
      <c r="G31" s="21"/>
      <c r="H31" s="40">
        <v>53886.51</v>
      </c>
      <c r="I31" s="11"/>
    </row>
    <row r="32" spans="2:9" ht="20.25" customHeight="1">
      <c r="B32" s="22"/>
      <c r="C32" s="13" t="s">
        <v>60</v>
      </c>
      <c r="D32" s="6"/>
      <c r="E32" s="21"/>
      <c r="F32" s="24"/>
      <c r="G32" s="21"/>
      <c r="H32" s="40"/>
      <c r="I32" s="11"/>
    </row>
    <row r="33" spans="2:9" ht="20.25" customHeight="1">
      <c r="B33" s="14" t="s">
        <v>61</v>
      </c>
      <c r="C33" s="15" t="s">
        <v>62</v>
      </c>
      <c r="D33" s="16" t="s">
        <v>13</v>
      </c>
      <c r="E33" s="21">
        <v>62191</v>
      </c>
      <c r="F33" s="24"/>
      <c r="G33" s="21"/>
      <c r="H33" s="40">
        <v>62191</v>
      </c>
      <c r="I33" s="11"/>
    </row>
    <row r="34" spans="2:9" ht="20.25" customHeight="1">
      <c r="B34" s="14" t="s">
        <v>63</v>
      </c>
      <c r="C34" s="15" t="s">
        <v>64</v>
      </c>
      <c r="D34" s="16" t="s">
        <v>13</v>
      </c>
      <c r="E34" s="21">
        <v>65649</v>
      </c>
      <c r="F34" s="24">
        <v>56250</v>
      </c>
      <c r="G34" s="21" t="s">
        <v>1061</v>
      </c>
      <c r="H34" s="40">
        <v>65649</v>
      </c>
      <c r="I34" s="11"/>
    </row>
    <row r="35" spans="2:9" ht="20.25" customHeight="1">
      <c r="B35" s="14" t="s">
        <v>65</v>
      </c>
      <c r="C35" s="15" t="s">
        <v>66</v>
      </c>
      <c r="D35" s="16" t="s">
        <v>13</v>
      </c>
      <c r="E35" s="21">
        <v>64839</v>
      </c>
      <c r="F35" s="24">
        <v>57900</v>
      </c>
      <c r="G35" s="21" t="s">
        <v>1061</v>
      </c>
      <c r="H35" s="40">
        <v>64839</v>
      </c>
      <c r="I35" s="11"/>
    </row>
    <row r="36" spans="2:9" ht="20.25" customHeight="1">
      <c r="B36" s="14" t="s">
        <v>67</v>
      </c>
      <c r="C36" s="15" t="s">
        <v>68</v>
      </c>
      <c r="D36" s="16" t="s">
        <v>13</v>
      </c>
      <c r="E36" s="21">
        <v>62300</v>
      </c>
      <c r="F36" s="24"/>
      <c r="G36" s="21"/>
      <c r="H36" s="40">
        <v>62300</v>
      </c>
      <c r="I36" s="11"/>
    </row>
    <row r="37" spans="2:9" ht="20.25" customHeight="1">
      <c r="B37" s="22"/>
      <c r="C37" s="13" t="s">
        <v>69</v>
      </c>
      <c r="D37" s="6"/>
      <c r="E37" s="21"/>
      <c r="F37" s="24"/>
      <c r="G37" s="21"/>
      <c r="H37" s="40"/>
      <c r="I37" s="11"/>
    </row>
    <row r="38" spans="2:9" ht="21.75" customHeight="1">
      <c r="B38" s="14" t="s">
        <v>70</v>
      </c>
      <c r="C38" s="15" t="s">
        <v>71</v>
      </c>
      <c r="D38" s="16" t="s">
        <v>13</v>
      </c>
      <c r="E38" s="17">
        <v>80628.399999999994</v>
      </c>
      <c r="F38" s="24"/>
      <c r="G38" s="21"/>
      <c r="H38" s="40">
        <v>80628.399999999994</v>
      </c>
      <c r="I38" s="11"/>
    </row>
    <row r="39" spans="2:9" ht="21.75" customHeight="1">
      <c r="B39" s="14" t="s">
        <v>72</v>
      </c>
      <c r="C39" s="15" t="s">
        <v>73</v>
      </c>
      <c r="D39" s="16" t="s">
        <v>13</v>
      </c>
      <c r="E39" s="17">
        <v>80628.399999999994</v>
      </c>
      <c r="F39" s="24"/>
      <c r="G39" s="21"/>
      <c r="H39" s="40">
        <v>80628.399999999994</v>
      </c>
      <c r="I39" s="11"/>
    </row>
    <row r="40" spans="2:9" ht="21.75" customHeight="1">
      <c r="B40" s="14" t="s">
        <v>74</v>
      </c>
      <c r="C40" s="15" t="s">
        <v>75</v>
      </c>
      <c r="D40" s="16" t="s">
        <v>13</v>
      </c>
      <c r="E40" s="17">
        <v>80628.399999999994</v>
      </c>
      <c r="F40" s="24"/>
      <c r="G40" s="21"/>
      <c r="H40" s="40">
        <v>80628.399999999994</v>
      </c>
      <c r="I40" s="11"/>
    </row>
    <row r="41" spans="2:9" ht="21.75" customHeight="1">
      <c r="B41" s="14" t="s">
        <v>76</v>
      </c>
      <c r="C41" s="15" t="s">
        <v>77</v>
      </c>
      <c r="D41" s="16" t="s">
        <v>13</v>
      </c>
      <c r="E41" s="17">
        <v>80628.399999999994</v>
      </c>
      <c r="F41" s="24">
        <v>53576</v>
      </c>
      <c r="G41" s="21" t="s">
        <v>1093</v>
      </c>
      <c r="H41" s="40">
        <v>80628.399999999994</v>
      </c>
      <c r="I41" s="11"/>
    </row>
    <row r="42" spans="2:9" ht="21.75" customHeight="1">
      <c r="B42" s="14" t="s">
        <v>78</v>
      </c>
      <c r="C42" s="15" t="s">
        <v>79</v>
      </c>
      <c r="D42" s="16" t="s">
        <v>13</v>
      </c>
      <c r="E42" s="17">
        <v>80628.399999999994</v>
      </c>
      <c r="F42" s="24">
        <v>53576</v>
      </c>
      <c r="G42" s="21" t="s">
        <v>1093</v>
      </c>
      <c r="H42" s="40">
        <v>80628.399999999994</v>
      </c>
      <c r="I42" s="11"/>
    </row>
    <row r="43" spans="2:9" ht="21.75" customHeight="1">
      <c r="B43" s="14" t="s">
        <v>80</v>
      </c>
      <c r="C43" s="15" t="s">
        <v>81</v>
      </c>
      <c r="D43" s="16" t="s">
        <v>13</v>
      </c>
      <c r="E43" s="17">
        <v>80628.399999999994</v>
      </c>
      <c r="F43" s="24"/>
      <c r="G43" s="21"/>
      <c r="H43" s="40">
        <v>80628.399999999994</v>
      </c>
      <c r="I43" s="11"/>
    </row>
    <row r="44" spans="2:9" ht="21.75" customHeight="1">
      <c r="B44" s="14" t="s">
        <v>82</v>
      </c>
      <c r="C44" s="15" t="s">
        <v>83</v>
      </c>
      <c r="D44" s="16" t="s">
        <v>13</v>
      </c>
      <c r="E44" s="17">
        <v>80628.399999999994</v>
      </c>
      <c r="F44" s="24"/>
      <c r="G44" s="21"/>
      <c r="H44" s="40">
        <v>80628.399999999994</v>
      </c>
      <c r="I44" s="11"/>
    </row>
    <row r="45" spans="2:9" ht="21.75" customHeight="1">
      <c r="B45" s="14" t="s">
        <v>84</v>
      </c>
      <c r="C45" s="15" t="s">
        <v>85</v>
      </c>
      <c r="D45" s="16" t="s">
        <v>13</v>
      </c>
      <c r="E45" s="17">
        <v>80628.399999999994</v>
      </c>
      <c r="F45" s="24"/>
      <c r="G45" s="21"/>
      <c r="H45" s="40">
        <v>80628.399999999994</v>
      </c>
      <c r="I45" s="11"/>
    </row>
    <row r="46" spans="2:9" ht="21.75" customHeight="1">
      <c r="B46" s="14" t="s">
        <v>86</v>
      </c>
      <c r="C46" s="15" t="s">
        <v>87</v>
      </c>
      <c r="D46" s="16" t="s">
        <v>13</v>
      </c>
      <c r="E46" s="17">
        <v>80628.399999999994</v>
      </c>
      <c r="F46" s="24"/>
      <c r="G46" s="21"/>
      <c r="H46" s="40">
        <v>80628.399999999994</v>
      </c>
      <c r="I46" s="11"/>
    </row>
    <row r="47" spans="2:9" ht="21.75" customHeight="1">
      <c r="B47" s="14" t="s">
        <v>88</v>
      </c>
      <c r="C47" s="15" t="s">
        <v>89</v>
      </c>
      <c r="D47" s="16" t="s">
        <v>13</v>
      </c>
      <c r="E47" s="17">
        <v>80628.399999999994</v>
      </c>
      <c r="F47" s="24"/>
      <c r="G47" s="21"/>
      <c r="H47" s="40">
        <v>80628.399999999994</v>
      </c>
      <c r="I47" s="11"/>
    </row>
    <row r="48" spans="2:9" ht="21.75" customHeight="1">
      <c r="B48" s="14" t="s">
        <v>90</v>
      </c>
      <c r="C48" s="15" t="s">
        <v>91</v>
      </c>
      <c r="D48" s="16" t="s">
        <v>13</v>
      </c>
      <c r="E48" s="17">
        <v>80628.399999999994</v>
      </c>
      <c r="F48" s="24"/>
      <c r="G48" s="21"/>
      <c r="H48" s="40">
        <v>80628.399999999994</v>
      </c>
      <c r="I48" s="11"/>
    </row>
    <row r="49" spans="1:9" ht="24.75" customHeight="1">
      <c r="B49" s="14" t="s">
        <v>92</v>
      </c>
      <c r="C49" s="15" t="s">
        <v>93</v>
      </c>
      <c r="D49" s="16" t="s">
        <v>13</v>
      </c>
      <c r="E49" s="17">
        <v>80628.399999999994</v>
      </c>
      <c r="F49" s="24"/>
      <c r="G49" s="21"/>
      <c r="H49" s="40">
        <v>80628.399999999994</v>
      </c>
      <c r="I49" s="11"/>
    </row>
    <row r="50" spans="1:9" ht="24.75" customHeight="1">
      <c r="B50" s="14" t="s">
        <v>94</v>
      </c>
      <c r="C50" s="15" t="s">
        <v>95</v>
      </c>
      <c r="D50" s="16" t="s">
        <v>13</v>
      </c>
      <c r="E50" s="17">
        <v>80628.399999999994</v>
      </c>
      <c r="F50" s="24"/>
      <c r="G50" s="21"/>
      <c r="H50" s="40">
        <v>80628.399999999994</v>
      </c>
      <c r="I50" s="11"/>
    </row>
    <row r="51" spans="1:9" ht="22.5" customHeight="1">
      <c r="B51" s="14" t="s">
        <v>96</v>
      </c>
      <c r="C51" s="15" t="s">
        <v>97</v>
      </c>
      <c r="D51" s="16" t="s">
        <v>13</v>
      </c>
      <c r="E51" s="17">
        <v>80628.399999999994</v>
      </c>
      <c r="F51" s="24"/>
      <c r="G51" s="21"/>
      <c r="H51" s="40">
        <v>80628.399999999994</v>
      </c>
      <c r="I51" s="11"/>
    </row>
    <row r="52" spans="1:9" ht="25.5" customHeight="1">
      <c r="B52" s="14" t="s">
        <v>98</v>
      </c>
      <c r="C52" s="15" t="s">
        <v>99</v>
      </c>
      <c r="D52" s="16" t="s">
        <v>13</v>
      </c>
      <c r="E52" s="17">
        <v>80628.399999999994</v>
      </c>
      <c r="F52" s="24"/>
      <c r="G52" s="21"/>
      <c r="H52" s="40">
        <v>80628.399999999994</v>
      </c>
      <c r="I52" s="11"/>
    </row>
    <row r="53" spans="1:9" ht="30" customHeight="1">
      <c r="B53" s="22"/>
      <c r="C53" s="13" t="s">
        <v>100</v>
      </c>
      <c r="D53" s="6"/>
      <c r="E53" s="21"/>
      <c r="F53" s="34"/>
      <c r="G53" s="11"/>
      <c r="H53" s="40"/>
      <c r="I53" s="11"/>
    </row>
    <row r="54" spans="1:9" ht="20.25" customHeight="1">
      <c r="B54" s="14" t="s">
        <v>101</v>
      </c>
      <c r="C54" s="15" t="s">
        <v>102</v>
      </c>
      <c r="D54" s="16" t="s">
        <v>13</v>
      </c>
      <c r="E54" s="21">
        <v>5871</v>
      </c>
      <c r="F54" s="42" t="s">
        <v>1094</v>
      </c>
      <c r="G54" s="43"/>
      <c r="H54" s="40"/>
      <c r="I54" s="11"/>
    </row>
    <row r="55" spans="1:9" ht="24" customHeight="1">
      <c r="B55" s="41" t="s">
        <v>103</v>
      </c>
      <c r="C55" s="41"/>
      <c r="D55" s="6"/>
      <c r="E55" s="21"/>
      <c r="F55" s="34"/>
      <c r="G55" s="11"/>
      <c r="H55" s="40"/>
      <c r="I55" s="11"/>
    </row>
    <row r="56" spans="1:9" ht="20.25" customHeight="1">
      <c r="B56" s="22"/>
      <c r="C56" s="13" t="s">
        <v>104</v>
      </c>
      <c r="D56" s="6"/>
      <c r="E56" s="21"/>
      <c r="F56" s="34"/>
      <c r="G56" s="11"/>
      <c r="H56" s="40"/>
      <c r="I56" s="11"/>
    </row>
    <row r="57" spans="1:9" ht="17.25" customHeight="1">
      <c r="A57" s="23"/>
      <c r="B57" s="15" t="s">
        <v>105</v>
      </c>
      <c r="C57" s="15" t="s">
        <v>106</v>
      </c>
      <c r="D57" s="16" t="s">
        <v>23</v>
      </c>
      <c r="E57" s="17">
        <v>1307.07</v>
      </c>
      <c r="F57" s="24"/>
      <c r="G57" s="21"/>
      <c r="H57" s="40">
        <v>1307.07</v>
      </c>
      <c r="I57" s="11"/>
    </row>
    <row r="58" spans="1:9" ht="17.25" customHeight="1">
      <c r="A58" s="23"/>
      <c r="B58" s="15" t="s">
        <v>107</v>
      </c>
      <c r="C58" s="15" t="s">
        <v>108</v>
      </c>
      <c r="D58" s="16" t="s">
        <v>23</v>
      </c>
      <c r="E58" s="17">
        <v>648.9</v>
      </c>
      <c r="F58" s="24">
        <v>323</v>
      </c>
      <c r="G58" s="21" t="s">
        <v>1075</v>
      </c>
      <c r="H58" s="40">
        <v>648.9</v>
      </c>
      <c r="I58" s="11"/>
    </row>
    <row r="59" spans="1:9" ht="19.5" customHeight="1">
      <c r="A59" s="23"/>
      <c r="B59" s="15" t="s">
        <v>109</v>
      </c>
      <c r="C59" s="15" t="s">
        <v>110</v>
      </c>
      <c r="D59" s="16" t="s">
        <v>23</v>
      </c>
      <c r="E59" s="17">
        <v>803.4</v>
      </c>
      <c r="F59" s="24"/>
      <c r="G59" s="21"/>
      <c r="H59" s="40">
        <v>803.4</v>
      </c>
      <c r="I59" s="11"/>
    </row>
    <row r="60" spans="1:9" ht="17.25" customHeight="1">
      <c r="A60" s="23"/>
      <c r="B60" s="14" t="s">
        <v>111</v>
      </c>
      <c r="C60" s="15" t="s">
        <v>112</v>
      </c>
      <c r="D60" s="16" t="s">
        <v>23</v>
      </c>
      <c r="E60" s="17">
        <v>391.4</v>
      </c>
      <c r="F60" s="24"/>
      <c r="G60" s="21"/>
      <c r="H60" s="40">
        <v>391.4</v>
      </c>
      <c r="I60" s="11"/>
    </row>
    <row r="61" spans="1:9" ht="23.25" customHeight="1">
      <c r="A61" s="23"/>
      <c r="B61" s="15" t="s">
        <v>113</v>
      </c>
      <c r="C61" s="15" t="s">
        <v>114</v>
      </c>
      <c r="D61" s="16" t="s">
        <v>23</v>
      </c>
      <c r="E61" s="17">
        <v>387</v>
      </c>
      <c r="F61" s="24">
        <v>249.61</v>
      </c>
      <c r="G61" s="21" t="s">
        <v>1045</v>
      </c>
      <c r="H61" s="40">
        <v>387</v>
      </c>
      <c r="I61" s="11"/>
    </row>
    <row r="62" spans="1:9" ht="30" customHeight="1">
      <c r="A62" s="23"/>
      <c r="B62" s="15" t="s">
        <v>115</v>
      </c>
      <c r="C62" s="15" t="s">
        <v>116</v>
      </c>
      <c r="D62" s="16" t="s">
        <v>23</v>
      </c>
      <c r="E62" s="17">
        <f>158*3/100+158</f>
        <v>162.74</v>
      </c>
      <c r="F62" s="24">
        <v>139.80000000000001</v>
      </c>
      <c r="G62" s="16" t="s">
        <v>1082</v>
      </c>
      <c r="H62" s="40">
        <v>162.74</v>
      </c>
      <c r="I62" s="11"/>
    </row>
    <row r="63" spans="1:9" ht="20.25" customHeight="1">
      <c r="A63" s="23"/>
      <c r="B63" s="15" t="s">
        <v>117</v>
      </c>
      <c r="C63" s="15" t="s">
        <v>118</v>
      </c>
      <c r="D63" s="16" t="s">
        <v>119</v>
      </c>
      <c r="E63" s="17">
        <v>180</v>
      </c>
      <c r="F63" s="24">
        <v>173.59</v>
      </c>
      <c r="G63" s="21" t="s">
        <v>1047</v>
      </c>
      <c r="H63" s="40">
        <v>180</v>
      </c>
      <c r="I63" s="11"/>
    </row>
    <row r="64" spans="1:9" ht="20.25" customHeight="1">
      <c r="A64" s="23"/>
      <c r="B64" s="22"/>
      <c r="C64" s="13" t="s">
        <v>120</v>
      </c>
      <c r="D64" s="6"/>
      <c r="E64" s="21"/>
      <c r="F64" s="24"/>
      <c r="G64" s="21"/>
      <c r="H64" s="40"/>
      <c r="I64" s="11"/>
    </row>
    <row r="65" spans="1:9" ht="16.5" customHeight="1">
      <c r="A65" s="23"/>
      <c r="B65" s="14" t="s">
        <v>121</v>
      </c>
      <c r="C65" s="15" t="s">
        <v>122</v>
      </c>
      <c r="D65" s="16" t="s">
        <v>23</v>
      </c>
      <c r="E65" s="21">
        <v>221</v>
      </c>
      <c r="F65" s="36">
        <v>252</v>
      </c>
      <c r="G65" s="21" t="s">
        <v>1095</v>
      </c>
      <c r="H65" s="40">
        <v>252</v>
      </c>
      <c r="I65" s="11"/>
    </row>
    <row r="66" spans="1:9" ht="16.5" customHeight="1">
      <c r="A66" s="23"/>
      <c r="B66" s="14" t="s">
        <v>123</v>
      </c>
      <c r="C66" s="15" t="s">
        <v>124</v>
      </c>
      <c r="D66" s="16" t="s">
        <v>23</v>
      </c>
      <c r="E66" s="17">
        <v>133.9</v>
      </c>
      <c r="F66" s="36">
        <v>163.19999999999999</v>
      </c>
      <c r="G66" s="21" t="s">
        <v>1080</v>
      </c>
      <c r="H66" s="40">
        <v>163.19999999999999</v>
      </c>
      <c r="I66" s="11"/>
    </row>
    <row r="67" spans="1:9" ht="16.5" customHeight="1">
      <c r="A67" s="23"/>
      <c r="B67" s="14" t="s">
        <v>125</v>
      </c>
      <c r="C67" s="15" t="s">
        <v>126</v>
      </c>
      <c r="D67" s="16" t="s">
        <v>23</v>
      </c>
      <c r="E67" s="17">
        <v>257.5</v>
      </c>
      <c r="F67" s="24"/>
      <c r="G67" s="21"/>
      <c r="H67" s="40">
        <v>257.5</v>
      </c>
      <c r="I67" s="11"/>
    </row>
    <row r="68" spans="1:9" ht="16.5" customHeight="1">
      <c r="A68" s="23"/>
      <c r="B68" s="14" t="s">
        <v>127</v>
      </c>
      <c r="C68" s="15" t="s">
        <v>128</v>
      </c>
      <c r="D68" s="16" t="s">
        <v>23</v>
      </c>
      <c r="E68" s="17">
        <v>195.7</v>
      </c>
      <c r="F68" s="24">
        <v>135.72</v>
      </c>
      <c r="G68" s="21" t="s">
        <v>1042</v>
      </c>
      <c r="H68" s="40">
        <v>195.7</v>
      </c>
      <c r="I68" s="11"/>
    </row>
    <row r="69" spans="1:9" ht="16.5" customHeight="1">
      <c r="A69" s="23"/>
      <c r="B69" s="14" t="s">
        <v>129</v>
      </c>
      <c r="C69" s="15" t="s">
        <v>130</v>
      </c>
      <c r="D69" s="16" t="s">
        <v>23</v>
      </c>
      <c r="E69" s="17">
        <v>257.5</v>
      </c>
      <c r="F69" s="24"/>
      <c r="G69" s="21"/>
      <c r="H69" s="40">
        <v>257.5</v>
      </c>
      <c r="I69" s="11"/>
    </row>
    <row r="70" spans="1:9" ht="16.5" customHeight="1">
      <c r="A70" s="23"/>
      <c r="B70" s="15" t="s">
        <v>131</v>
      </c>
      <c r="C70" s="15" t="s">
        <v>132</v>
      </c>
      <c r="D70" s="16" t="s">
        <v>23</v>
      </c>
      <c r="E70" s="17">
        <v>232.78</v>
      </c>
      <c r="F70" s="24"/>
      <c r="G70" s="21"/>
      <c r="H70" s="40">
        <v>232.78</v>
      </c>
      <c r="I70" s="11"/>
    </row>
    <row r="71" spans="1:9" ht="16.5" customHeight="1">
      <c r="A71" s="23"/>
      <c r="B71" s="15" t="s">
        <v>133</v>
      </c>
      <c r="C71" s="15" t="s">
        <v>134</v>
      </c>
      <c r="D71" s="16" t="s">
        <v>23</v>
      </c>
      <c r="E71" s="17">
        <v>206</v>
      </c>
      <c r="F71" s="24"/>
      <c r="G71" s="21"/>
      <c r="H71" s="40">
        <v>206</v>
      </c>
      <c r="I71" s="11"/>
    </row>
    <row r="72" spans="1:9" ht="16.5" customHeight="1">
      <c r="A72" s="23"/>
      <c r="B72" s="15" t="s">
        <v>135</v>
      </c>
      <c r="C72" s="15" t="s">
        <v>136</v>
      </c>
      <c r="D72" s="16" t="s">
        <v>23</v>
      </c>
      <c r="E72" s="17">
        <v>216.3</v>
      </c>
      <c r="F72" s="24"/>
      <c r="G72" s="21"/>
      <c r="H72" s="40">
        <v>216.3</v>
      </c>
      <c r="I72" s="11"/>
    </row>
    <row r="73" spans="1:9" ht="16.5" customHeight="1">
      <c r="A73" s="23"/>
      <c r="B73" s="15" t="s">
        <v>137</v>
      </c>
      <c r="C73" s="15" t="s">
        <v>138</v>
      </c>
      <c r="D73" s="16" t="s">
        <v>23</v>
      </c>
      <c r="E73" s="21">
        <v>54</v>
      </c>
      <c r="F73" s="24">
        <v>44.46</v>
      </c>
      <c r="G73" s="21" t="s">
        <v>1044</v>
      </c>
      <c r="H73" s="40">
        <v>54</v>
      </c>
      <c r="I73" s="11"/>
    </row>
    <row r="74" spans="1:9" ht="16.5" customHeight="1">
      <c r="A74" s="23"/>
      <c r="B74" s="15" t="s">
        <v>139</v>
      </c>
      <c r="C74" s="15" t="s">
        <v>140</v>
      </c>
      <c r="D74" s="16" t="s">
        <v>23</v>
      </c>
      <c r="E74" s="17">
        <v>59</v>
      </c>
      <c r="F74" s="24">
        <v>54.4</v>
      </c>
      <c r="G74" s="21" t="s">
        <v>1043</v>
      </c>
      <c r="H74" s="40">
        <v>59</v>
      </c>
      <c r="I74" s="11"/>
    </row>
    <row r="75" spans="1:9" ht="16.5" customHeight="1">
      <c r="A75" s="23"/>
      <c r="B75" s="15" t="s">
        <v>141</v>
      </c>
      <c r="C75" s="15" t="s">
        <v>142</v>
      </c>
      <c r="D75" s="16" t="s">
        <v>119</v>
      </c>
      <c r="E75" s="17">
        <f>80*3/100+80</f>
        <v>82.4</v>
      </c>
      <c r="F75" s="24">
        <v>76.510000000000005</v>
      </c>
      <c r="G75" s="21" t="s">
        <v>1046</v>
      </c>
      <c r="H75" s="40">
        <v>82.4</v>
      </c>
      <c r="I75" s="11"/>
    </row>
    <row r="76" spans="1:9" ht="20.25" customHeight="1">
      <c r="A76" s="23"/>
      <c r="B76" s="15" t="s">
        <v>143</v>
      </c>
      <c r="C76" s="15" t="s">
        <v>144</v>
      </c>
      <c r="D76" s="16" t="s">
        <v>23</v>
      </c>
      <c r="E76" s="17">
        <v>41</v>
      </c>
      <c r="F76" s="24">
        <v>36</v>
      </c>
      <c r="G76" s="21" t="s">
        <v>1101</v>
      </c>
      <c r="H76" s="40">
        <v>41</v>
      </c>
      <c r="I76" s="11"/>
    </row>
    <row r="77" spans="1:9" ht="19.5" customHeight="1">
      <c r="A77" s="23"/>
      <c r="B77" s="12"/>
      <c r="C77" s="13" t="s">
        <v>145</v>
      </c>
      <c r="D77" s="6"/>
      <c r="E77" s="20"/>
      <c r="F77" s="24"/>
      <c r="G77" s="21"/>
      <c r="H77" s="40"/>
      <c r="I77" s="11"/>
    </row>
    <row r="78" spans="1:9" ht="24" customHeight="1">
      <c r="A78" s="23"/>
      <c r="B78" s="15" t="s">
        <v>146</v>
      </c>
      <c r="C78" s="15" t="s">
        <v>147</v>
      </c>
      <c r="D78" s="16" t="s">
        <v>23</v>
      </c>
      <c r="E78" s="17">
        <v>11</v>
      </c>
      <c r="F78" s="36">
        <v>13.95</v>
      </c>
      <c r="G78" s="21" t="s">
        <v>1101</v>
      </c>
      <c r="H78" s="40">
        <v>13.95</v>
      </c>
      <c r="I78" s="11"/>
    </row>
    <row r="79" spans="1:9" ht="24" customHeight="1">
      <c r="A79" s="23"/>
      <c r="B79" s="15" t="s">
        <v>148</v>
      </c>
      <c r="C79" s="15" t="s">
        <v>149</v>
      </c>
      <c r="D79" s="16" t="s">
        <v>23</v>
      </c>
      <c r="E79" s="17">
        <v>28.84</v>
      </c>
      <c r="F79" s="24">
        <v>25.71</v>
      </c>
      <c r="G79" s="21" t="s">
        <v>1081</v>
      </c>
      <c r="H79" s="40">
        <v>28.84</v>
      </c>
      <c r="I79" s="11"/>
    </row>
    <row r="80" spans="1:9" ht="24" customHeight="1">
      <c r="A80" s="23"/>
      <c r="B80" s="15" t="s">
        <v>150</v>
      </c>
      <c r="C80" s="15" t="s">
        <v>151</v>
      </c>
      <c r="D80" s="16" t="s">
        <v>23</v>
      </c>
      <c r="E80" s="17">
        <v>12</v>
      </c>
      <c r="F80" s="36">
        <v>12.24</v>
      </c>
      <c r="G80" s="21" t="s">
        <v>1102</v>
      </c>
      <c r="H80" s="40">
        <v>12.24</v>
      </c>
      <c r="I80" s="11"/>
    </row>
    <row r="81" spans="1:9" ht="24" customHeight="1">
      <c r="A81" s="23"/>
      <c r="B81" s="15" t="s">
        <v>152</v>
      </c>
      <c r="C81" s="15" t="s">
        <v>153</v>
      </c>
      <c r="D81" s="16" t="s">
        <v>119</v>
      </c>
      <c r="E81" s="17">
        <v>31.93</v>
      </c>
      <c r="F81" s="24">
        <v>31.4</v>
      </c>
      <c r="G81" s="21" t="s">
        <v>1103</v>
      </c>
      <c r="H81" s="40">
        <v>31.93</v>
      </c>
      <c r="I81" s="11"/>
    </row>
    <row r="82" spans="1:9" ht="24" customHeight="1">
      <c r="A82" s="23"/>
      <c r="B82" s="14" t="s">
        <v>154</v>
      </c>
      <c r="C82" s="15" t="s">
        <v>155</v>
      </c>
      <c r="D82" s="16" t="s">
        <v>23</v>
      </c>
      <c r="E82" s="17">
        <v>61.8</v>
      </c>
      <c r="F82" s="24"/>
      <c r="G82" s="21"/>
      <c r="H82" s="40">
        <v>61.8</v>
      </c>
      <c r="I82" s="11"/>
    </row>
    <row r="83" spans="1:9" ht="24" customHeight="1">
      <c r="A83" s="23"/>
      <c r="B83" s="15" t="s">
        <v>156</v>
      </c>
      <c r="C83" s="15" t="s">
        <v>157</v>
      </c>
      <c r="D83" s="16" t="s">
        <v>23</v>
      </c>
      <c r="E83" s="17">
        <v>12</v>
      </c>
      <c r="F83" s="36">
        <v>18</v>
      </c>
      <c r="G83" s="21" t="s">
        <v>1104</v>
      </c>
      <c r="H83" s="40">
        <v>18</v>
      </c>
      <c r="I83" s="11"/>
    </row>
    <row r="84" spans="1:9" ht="20.25" customHeight="1">
      <c r="B84" s="41" t="s">
        <v>158</v>
      </c>
      <c r="C84" s="41"/>
      <c r="D84" s="6"/>
      <c r="E84" s="20"/>
      <c r="F84" s="24"/>
      <c r="G84" s="21"/>
      <c r="H84" s="40"/>
      <c r="I84" s="11"/>
    </row>
    <row r="85" spans="1:9" ht="16.5" customHeight="1">
      <c r="B85" s="22"/>
      <c r="C85" s="13" t="s">
        <v>159</v>
      </c>
      <c r="D85" s="6"/>
      <c r="E85" s="20"/>
      <c r="F85" s="24"/>
      <c r="G85" s="21"/>
      <c r="H85" s="40"/>
      <c r="I85" s="11"/>
    </row>
    <row r="86" spans="1:9" ht="22.5" customHeight="1">
      <c r="A86" s="23"/>
      <c r="B86" s="14" t="s">
        <v>160</v>
      </c>
      <c r="C86" s="15" t="s">
        <v>161</v>
      </c>
      <c r="D86" s="16" t="s">
        <v>23</v>
      </c>
      <c r="E86" s="17">
        <v>1112.4000000000001</v>
      </c>
      <c r="F86" s="24"/>
      <c r="G86" s="21"/>
      <c r="H86" s="40">
        <v>1112.4000000000001</v>
      </c>
      <c r="I86" s="11"/>
    </row>
    <row r="87" spans="1:9" ht="22.5" customHeight="1">
      <c r="A87" s="23"/>
      <c r="B87" s="14" t="s">
        <v>162</v>
      </c>
      <c r="C87" s="15" t="s">
        <v>163</v>
      </c>
      <c r="D87" s="16" t="s">
        <v>23</v>
      </c>
      <c r="E87" s="17">
        <v>1175</v>
      </c>
      <c r="F87" s="36">
        <v>1197</v>
      </c>
      <c r="G87" s="21" t="s">
        <v>1063</v>
      </c>
      <c r="H87" s="40">
        <v>1197</v>
      </c>
      <c r="I87" s="11"/>
    </row>
    <row r="88" spans="1:9" ht="22.5" customHeight="1">
      <c r="A88" s="23"/>
      <c r="B88" s="14" t="s">
        <v>164</v>
      </c>
      <c r="C88" s="15" t="s">
        <v>165</v>
      </c>
      <c r="D88" s="16" t="s">
        <v>23</v>
      </c>
      <c r="E88" s="17">
        <v>1025.8800000000001</v>
      </c>
      <c r="F88" s="24"/>
      <c r="G88" s="21"/>
      <c r="H88" s="40">
        <v>1025.8800000000001</v>
      </c>
      <c r="I88" s="11"/>
    </row>
    <row r="89" spans="1:9" ht="30" customHeight="1">
      <c r="A89" s="23"/>
      <c r="B89" s="14" t="s">
        <v>166</v>
      </c>
      <c r="C89" s="15" t="s">
        <v>167</v>
      </c>
      <c r="D89" s="16" t="s">
        <v>23</v>
      </c>
      <c r="E89" s="17">
        <v>1352.39</v>
      </c>
      <c r="F89" s="24"/>
      <c r="G89" s="21"/>
      <c r="H89" s="40">
        <v>1352.39</v>
      </c>
      <c r="I89" s="11"/>
    </row>
    <row r="90" spans="1:9" ht="30" customHeight="1">
      <c r="A90" s="23"/>
      <c r="B90" s="15" t="s">
        <v>168</v>
      </c>
      <c r="C90" s="15" t="s">
        <v>169</v>
      </c>
      <c r="D90" s="16" t="s">
        <v>23</v>
      </c>
      <c r="E90" s="17">
        <v>519.12</v>
      </c>
      <c r="F90" s="24"/>
      <c r="G90" s="21"/>
      <c r="H90" s="40">
        <v>519.12</v>
      </c>
      <c r="I90" s="11"/>
    </row>
    <row r="91" spans="1:9" ht="17.25" customHeight="1">
      <c r="B91" s="22"/>
      <c r="C91" s="13" t="s">
        <v>170</v>
      </c>
      <c r="D91" s="6"/>
      <c r="E91" s="20"/>
      <c r="F91" s="24"/>
      <c r="G91" s="21"/>
      <c r="H91" s="40"/>
      <c r="I91" s="11"/>
    </row>
    <row r="92" spans="1:9" ht="22.5" customHeight="1">
      <c r="A92" s="23"/>
      <c r="B92" s="15" t="s">
        <v>171</v>
      </c>
      <c r="C92" s="14" t="s">
        <v>172</v>
      </c>
      <c r="D92" s="16" t="s">
        <v>23</v>
      </c>
      <c r="E92" s="17">
        <v>545</v>
      </c>
      <c r="F92" s="24"/>
      <c r="G92" s="21"/>
      <c r="H92" s="40">
        <v>545</v>
      </c>
      <c r="I92" s="11"/>
    </row>
    <row r="93" spans="1:9" ht="22.5" customHeight="1">
      <c r="A93" s="23"/>
      <c r="B93" s="15" t="s">
        <v>173</v>
      </c>
      <c r="C93" s="14" t="s">
        <v>174</v>
      </c>
      <c r="D93" s="16" t="s">
        <v>23</v>
      </c>
      <c r="E93" s="17">
        <v>463.5</v>
      </c>
      <c r="F93" s="24"/>
      <c r="G93" s="21"/>
      <c r="H93" s="40">
        <v>463.5</v>
      </c>
      <c r="I93" s="11"/>
    </row>
    <row r="94" spans="1:9" ht="22.5" customHeight="1">
      <c r="A94" s="23"/>
      <c r="B94" s="15" t="s">
        <v>175</v>
      </c>
      <c r="C94" s="14" t="s">
        <v>176</v>
      </c>
      <c r="D94" s="16" t="s">
        <v>23</v>
      </c>
      <c r="E94" s="17">
        <v>648.9</v>
      </c>
      <c r="F94" s="24"/>
      <c r="G94" s="21"/>
      <c r="H94" s="40">
        <v>648.9</v>
      </c>
      <c r="I94" s="11"/>
    </row>
    <row r="95" spans="1:9" ht="22.5" customHeight="1">
      <c r="A95" s="23"/>
      <c r="B95" s="15" t="s">
        <v>177</v>
      </c>
      <c r="C95" s="14" t="s">
        <v>178</v>
      </c>
      <c r="D95" s="16" t="s">
        <v>23</v>
      </c>
      <c r="E95" s="17">
        <v>492.34</v>
      </c>
      <c r="F95" s="24"/>
      <c r="G95" s="21"/>
      <c r="H95" s="40">
        <v>492.34</v>
      </c>
      <c r="I95" s="11"/>
    </row>
    <row r="96" spans="1:9" ht="22.5" customHeight="1">
      <c r="A96" s="23"/>
      <c r="B96" s="14" t="s">
        <v>179</v>
      </c>
      <c r="C96" s="14" t="s">
        <v>180</v>
      </c>
      <c r="D96" s="16" t="s">
        <v>23</v>
      </c>
      <c r="E96" s="17">
        <v>477.92</v>
      </c>
      <c r="F96" s="24"/>
      <c r="G96" s="21"/>
      <c r="H96" s="40">
        <v>477.92</v>
      </c>
      <c r="I96" s="11"/>
    </row>
    <row r="97" spans="1:9" ht="22.5" customHeight="1">
      <c r="A97" s="23"/>
      <c r="B97" s="14" t="s">
        <v>181</v>
      </c>
      <c r="C97" s="14" t="s">
        <v>182</v>
      </c>
      <c r="D97" s="16" t="s">
        <v>23</v>
      </c>
      <c r="E97" s="17">
        <v>574.74</v>
      </c>
      <c r="F97" s="24"/>
      <c r="G97" s="21"/>
      <c r="H97" s="40">
        <v>574.74</v>
      </c>
      <c r="I97" s="11"/>
    </row>
    <row r="98" spans="1:9" ht="22.5" customHeight="1">
      <c r="A98" s="23"/>
      <c r="B98" s="14" t="s">
        <v>183</v>
      </c>
      <c r="C98" s="14" t="s">
        <v>184</v>
      </c>
      <c r="D98" s="16" t="s">
        <v>23</v>
      </c>
      <c r="E98" s="17">
        <v>574.74</v>
      </c>
      <c r="F98" s="24">
        <v>443</v>
      </c>
      <c r="G98" s="21" t="s">
        <v>1065</v>
      </c>
      <c r="H98" s="40">
        <v>574.74</v>
      </c>
      <c r="I98" s="11"/>
    </row>
    <row r="99" spans="1:9" ht="22.5" customHeight="1">
      <c r="A99" s="23"/>
      <c r="B99" s="14" t="s">
        <v>185</v>
      </c>
      <c r="C99" s="14" t="s">
        <v>186</v>
      </c>
      <c r="D99" s="16" t="s">
        <v>23</v>
      </c>
      <c r="E99" s="21">
        <v>549</v>
      </c>
      <c r="F99" s="24">
        <v>478</v>
      </c>
      <c r="G99" s="21" t="s">
        <v>1064</v>
      </c>
      <c r="H99" s="40">
        <v>549</v>
      </c>
      <c r="I99" s="11"/>
    </row>
    <row r="100" spans="1:9" ht="22.5" customHeight="1">
      <c r="A100" s="23"/>
      <c r="B100" s="14" t="s">
        <v>187</v>
      </c>
      <c r="C100" s="14" t="s">
        <v>188</v>
      </c>
      <c r="D100" s="16" t="s">
        <v>23</v>
      </c>
      <c r="E100" s="21">
        <v>533</v>
      </c>
      <c r="F100" s="24"/>
      <c r="G100" s="21"/>
      <c r="H100" s="40">
        <v>533</v>
      </c>
      <c r="I100" s="11"/>
    </row>
    <row r="101" spans="1:9" ht="22.5" customHeight="1">
      <c r="A101" s="23"/>
      <c r="B101" s="14" t="s">
        <v>189</v>
      </c>
      <c r="C101" s="14" t="s">
        <v>190</v>
      </c>
      <c r="D101" s="16" t="s">
        <v>23</v>
      </c>
      <c r="E101" s="21">
        <v>533</v>
      </c>
      <c r="F101" s="24">
        <v>443</v>
      </c>
      <c r="G101" s="21" t="s">
        <v>1091</v>
      </c>
      <c r="H101" s="40">
        <v>533</v>
      </c>
      <c r="I101" s="11"/>
    </row>
    <row r="102" spans="1:9" ht="22.5" customHeight="1">
      <c r="A102" s="23"/>
      <c r="B102" s="14" t="s">
        <v>191</v>
      </c>
      <c r="C102" s="14" t="s">
        <v>192</v>
      </c>
      <c r="D102" s="16" t="s">
        <v>23</v>
      </c>
      <c r="E102" s="17">
        <v>1205.0999999999999</v>
      </c>
      <c r="F102" s="24"/>
      <c r="G102" s="21"/>
      <c r="H102" s="40">
        <v>1205.0999999999999</v>
      </c>
      <c r="I102" s="11"/>
    </row>
    <row r="103" spans="1:9" ht="22.5" customHeight="1">
      <c r="A103" s="23"/>
      <c r="B103" s="15" t="s">
        <v>193</v>
      </c>
      <c r="C103" s="14" t="s">
        <v>194</v>
      </c>
      <c r="D103" s="16" t="s">
        <v>23</v>
      </c>
      <c r="E103" s="17">
        <v>281.19</v>
      </c>
      <c r="F103" s="24">
        <v>195.25</v>
      </c>
      <c r="G103" s="21" t="s">
        <v>1066</v>
      </c>
      <c r="H103" s="40">
        <v>281.19</v>
      </c>
      <c r="I103" s="11"/>
    </row>
    <row r="104" spans="1:9" ht="22.5" customHeight="1">
      <c r="A104" s="23"/>
      <c r="B104" s="14" t="s">
        <v>195</v>
      </c>
      <c r="C104" s="14" t="s">
        <v>196</v>
      </c>
      <c r="D104" s="16" t="s">
        <v>23</v>
      </c>
      <c r="E104" s="17">
        <v>281</v>
      </c>
      <c r="F104" s="24">
        <v>220</v>
      </c>
      <c r="G104" s="21" t="s">
        <v>1092</v>
      </c>
      <c r="H104" s="40">
        <v>281</v>
      </c>
      <c r="I104" s="11"/>
    </row>
    <row r="105" spans="1:9" ht="22.5" customHeight="1">
      <c r="A105" s="23"/>
      <c r="B105" s="22" t="s">
        <v>197</v>
      </c>
      <c r="C105" s="12" t="s">
        <v>198</v>
      </c>
      <c r="D105" s="6" t="s">
        <v>23</v>
      </c>
      <c r="E105" s="20">
        <v>175.1</v>
      </c>
      <c r="F105" s="24"/>
      <c r="G105" s="21"/>
      <c r="H105" s="40">
        <v>175.1</v>
      </c>
      <c r="I105" s="11"/>
    </row>
    <row r="106" spans="1:9" ht="15.75" customHeight="1">
      <c r="A106" s="23"/>
      <c r="B106" s="22"/>
      <c r="C106" s="13" t="s">
        <v>199</v>
      </c>
      <c r="D106" s="6"/>
      <c r="E106" s="20"/>
      <c r="F106" s="24"/>
      <c r="G106" s="21"/>
      <c r="H106" s="40"/>
      <c r="I106" s="11"/>
    </row>
    <row r="107" spans="1:9" ht="21" customHeight="1">
      <c r="A107" s="23"/>
      <c r="B107" s="15" t="s">
        <v>200</v>
      </c>
      <c r="C107" s="14" t="s">
        <v>201</v>
      </c>
      <c r="D107" s="16" t="s">
        <v>23</v>
      </c>
      <c r="E107" s="17">
        <v>381.1</v>
      </c>
      <c r="F107" s="24"/>
      <c r="G107" s="21"/>
      <c r="H107" s="40">
        <v>381.1</v>
      </c>
      <c r="I107" s="11"/>
    </row>
    <row r="108" spans="1:9" ht="21" customHeight="1">
      <c r="A108" s="23"/>
      <c r="B108" s="14" t="s">
        <v>202</v>
      </c>
      <c r="C108" s="14" t="s">
        <v>203</v>
      </c>
      <c r="D108" s="16" t="s">
        <v>23</v>
      </c>
      <c r="E108" s="17">
        <v>1215.4000000000001</v>
      </c>
      <c r="F108" s="24"/>
      <c r="G108" s="21"/>
      <c r="H108" s="40">
        <v>1215.4000000000001</v>
      </c>
      <c r="I108" s="11"/>
    </row>
    <row r="109" spans="1:9" ht="21" customHeight="1">
      <c r="A109" s="23"/>
      <c r="B109" s="15" t="s">
        <v>204</v>
      </c>
      <c r="C109" s="14" t="s">
        <v>205</v>
      </c>
      <c r="D109" s="16" t="s">
        <v>23</v>
      </c>
      <c r="E109" s="17">
        <v>247.2</v>
      </c>
      <c r="F109" s="24"/>
      <c r="G109" s="21"/>
      <c r="H109" s="40">
        <v>247.2</v>
      </c>
      <c r="I109" s="11"/>
    </row>
    <row r="110" spans="1:9" ht="21" customHeight="1">
      <c r="A110" s="23"/>
      <c r="B110" s="14" t="s">
        <v>206</v>
      </c>
      <c r="C110" s="14" t="s">
        <v>207</v>
      </c>
      <c r="D110" s="16" t="s">
        <v>23</v>
      </c>
      <c r="E110" s="17">
        <v>371.83</v>
      </c>
      <c r="F110" s="24">
        <v>303</v>
      </c>
      <c r="G110" s="21" t="s">
        <v>1070</v>
      </c>
      <c r="H110" s="40">
        <v>371.83</v>
      </c>
      <c r="I110" s="11"/>
    </row>
    <row r="111" spans="1:9" ht="21" customHeight="1">
      <c r="A111" s="23"/>
      <c r="B111" s="14" t="s">
        <v>208</v>
      </c>
      <c r="C111" s="14" t="s">
        <v>209</v>
      </c>
      <c r="D111" s="16" t="s">
        <v>23</v>
      </c>
      <c r="E111" s="17">
        <f>361*3/100+361</f>
        <v>371.83</v>
      </c>
      <c r="F111" s="24"/>
      <c r="G111" s="21"/>
      <c r="H111" s="40">
        <v>371.83</v>
      </c>
      <c r="I111" s="11"/>
    </row>
    <row r="112" spans="1:9" ht="21" customHeight="1">
      <c r="A112" s="23"/>
      <c r="B112" s="14" t="s">
        <v>210</v>
      </c>
      <c r="C112" s="14" t="s">
        <v>211</v>
      </c>
      <c r="D112" s="16" t="s">
        <v>23</v>
      </c>
      <c r="E112" s="17">
        <v>226.6</v>
      </c>
      <c r="F112" s="24"/>
      <c r="G112" s="21"/>
      <c r="H112" s="40">
        <v>226.6</v>
      </c>
      <c r="I112" s="11"/>
    </row>
    <row r="113" spans="1:9" ht="21" customHeight="1">
      <c r="A113" s="23"/>
      <c r="B113" s="14" t="s">
        <v>212</v>
      </c>
      <c r="C113" s="14" t="s">
        <v>213</v>
      </c>
      <c r="D113" s="16" t="s">
        <v>119</v>
      </c>
      <c r="E113" s="17">
        <v>824</v>
      </c>
      <c r="F113" s="24"/>
      <c r="G113" s="21"/>
      <c r="H113" s="40">
        <v>824</v>
      </c>
      <c r="I113" s="11"/>
    </row>
    <row r="114" spans="1:9" ht="21" customHeight="1">
      <c r="A114" s="23"/>
      <c r="B114" s="14" t="s">
        <v>214</v>
      </c>
      <c r="C114" s="14" t="s">
        <v>215</v>
      </c>
      <c r="D114" s="16" t="s">
        <v>119</v>
      </c>
      <c r="E114" s="17">
        <v>885.8</v>
      </c>
      <c r="F114" s="24"/>
      <c r="G114" s="21"/>
      <c r="H114" s="40">
        <v>885.8</v>
      </c>
      <c r="I114" s="11"/>
    </row>
    <row r="115" spans="1:9" ht="21" customHeight="1">
      <c r="A115" s="23"/>
      <c r="B115" s="14" t="s">
        <v>216</v>
      </c>
      <c r="C115" s="14" t="s">
        <v>217</v>
      </c>
      <c r="D115" s="16" t="s">
        <v>23</v>
      </c>
      <c r="E115" s="17">
        <v>319.3</v>
      </c>
      <c r="F115" s="24"/>
      <c r="G115" s="21"/>
      <c r="H115" s="40">
        <v>319.3</v>
      </c>
      <c r="I115" s="11"/>
    </row>
    <row r="116" spans="1:9" ht="21" customHeight="1">
      <c r="A116" s="23"/>
      <c r="B116" s="14" t="s">
        <v>218</v>
      </c>
      <c r="C116" s="14" t="s">
        <v>219</v>
      </c>
      <c r="D116" s="16" t="s">
        <v>23</v>
      </c>
      <c r="E116" s="17">
        <v>391.4</v>
      </c>
      <c r="F116" s="24">
        <v>233</v>
      </c>
      <c r="G116" s="21" t="s">
        <v>1071</v>
      </c>
      <c r="H116" s="40">
        <v>391.4</v>
      </c>
      <c r="I116" s="11"/>
    </row>
    <row r="117" spans="1:9" ht="21" customHeight="1">
      <c r="A117" s="23"/>
      <c r="B117" s="14" t="s">
        <v>220</v>
      </c>
      <c r="C117" s="14" t="s">
        <v>221</v>
      </c>
      <c r="D117" s="16" t="s">
        <v>23</v>
      </c>
      <c r="E117" s="17">
        <v>391.4</v>
      </c>
      <c r="F117" s="24"/>
      <c r="G117" s="21"/>
      <c r="H117" s="40">
        <v>391.4</v>
      </c>
      <c r="I117" s="11"/>
    </row>
    <row r="118" spans="1:9" ht="21" customHeight="1">
      <c r="A118" s="23"/>
      <c r="B118" s="14" t="s">
        <v>222</v>
      </c>
      <c r="C118" s="14" t="s">
        <v>223</v>
      </c>
      <c r="D118" s="16" t="s">
        <v>23</v>
      </c>
      <c r="E118" s="17">
        <v>267.8</v>
      </c>
      <c r="F118" s="24"/>
      <c r="G118" s="21"/>
      <c r="H118" s="40">
        <v>267.8</v>
      </c>
      <c r="I118" s="11"/>
    </row>
    <row r="119" spans="1:9" ht="21" customHeight="1">
      <c r="A119" s="23"/>
      <c r="B119" s="14" t="s">
        <v>224</v>
      </c>
      <c r="C119" s="14" t="s">
        <v>225</v>
      </c>
      <c r="D119" s="16" t="s">
        <v>23</v>
      </c>
      <c r="E119" s="17">
        <v>1009.4</v>
      </c>
      <c r="F119" s="24"/>
      <c r="G119" s="21"/>
      <c r="H119" s="40">
        <v>1009.4</v>
      </c>
      <c r="I119" s="11"/>
    </row>
    <row r="120" spans="1:9" ht="24.75" customHeight="1">
      <c r="A120" s="23"/>
      <c r="B120" s="22"/>
      <c r="C120" s="13" t="s">
        <v>226</v>
      </c>
      <c r="D120" s="6"/>
      <c r="E120" s="20"/>
      <c r="F120" s="24"/>
      <c r="G120" s="21"/>
      <c r="H120" s="40"/>
      <c r="I120" s="11"/>
    </row>
    <row r="121" spans="1:9" ht="20.25" customHeight="1">
      <c r="A121" s="23"/>
      <c r="B121" s="14" t="s">
        <v>227</v>
      </c>
      <c r="C121" s="14" t="s">
        <v>228</v>
      </c>
      <c r="D121" s="16" t="s">
        <v>23</v>
      </c>
      <c r="E121" s="17">
        <v>139.05000000000001</v>
      </c>
      <c r="F121" s="24"/>
      <c r="G121" s="21"/>
      <c r="H121" s="40">
        <v>139.05000000000001</v>
      </c>
      <c r="I121" s="11"/>
    </row>
    <row r="122" spans="1:9" ht="28.5" customHeight="1">
      <c r="A122" s="23"/>
      <c r="B122" s="14" t="s">
        <v>216</v>
      </c>
      <c r="C122" s="14" t="s">
        <v>229</v>
      </c>
      <c r="D122" s="16" t="s">
        <v>23</v>
      </c>
      <c r="E122" s="17">
        <v>161.71</v>
      </c>
      <c r="F122" s="24"/>
      <c r="G122" s="21"/>
      <c r="H122" s="40">
        <v>161.71</v>
      </c>
      <c r="I122" s="11"/>
    </row>
    <row r="123" spans="1:9" ht="20.25" customHeight="1">
      <c r="A123" s="23"/>
      <c r="B123" s="14" t="s">
        <v>230</v>
      </c>
      <c r="C123" s="14" t="s">
        <v>231</v>
      </c>
      <c r="D123" s="16" t="s">
        <v>23</v>
      </c>
      <c r="E123" s="17">
        <v>218.36</v>
      </c>
      <c r="F123" s="24"/>
      <c r="G123" s="21"/>
      <c r="H123" s="40">
        <v>218.36</v>
      </c>
      <c r="I123" s="11"/>
    </row>
    <row r="124" spans="1:9" ht="31.5" customHeight="1">
      <c r="A124" s="23"/>
      <c r="B124" s="15" t="s">
        <v>232</v>
      </c>
      <c r="C124" s="14" t="s">
        <v>233</v>
      </c>
      <c r="D124" s="16" t="s">
        <v>23</v>
      </c>
      <c r="E124" s="17">
        <v>99.91</v>
      </c>
      <c r="F124" s="24"/>
      <c r="G124" s="21"/>
      <c r="H124" s="40">
        <v>99.91</v>
      </c>
      <c r="I124" s="11"/>
    </row>
    <row r="125" spans="1:9" ht="26.25" customHeight="1">
      <c r="A125" s="23"/>
      <c r="B125" s="15" t="s">
        <v>234</v>
      </c>
      <c r="C125" s="14" t="s">
        <v>235</v>
      </c>
      <c r="D125" s="16" t="s">
        <v>23</v>
      </c>
      <c r="E125" s="17">
        <v>97.85</v>
      </c>
      <c r="F125" s="24"/>
      <c r="G125" s="21"/>
      <c r="H125" s="40">
        <v>97.85</v>
      </c>
      <c r="I125" s="11"/>
    </row>
    <row r="126" spans="1:9" ht="27.75" customHeight="1">
      <c r="A126" s="23"/>
      <c r="B126" s="15" t="s">
        <v>236</v>
      </c>
      <c r="C126" s="14" t="s">
        <v>237</v>
      </c>
      <c r="D126" s="16" t="s">
        <v>23</v>
      </c>
      <c r="E126" s="17">
        <v>72.099999999999994</v>
      </c>
      <c r="F126" s="24"/>
      <c r="G126" s="21"/>
      <c r="H126" s="40">
        <v>72.099999999999994</v>
      </c>
      <c r="I126" s="11"/>
    </row>
    <row r="127" spans="1:9" ht="21" customHeight="1">
      <c r="A127" s="23"/>
      <c r="B127" s="14" t="s">
        <v>238</v>
      </c>
      <c r="C127" s="14" t="s">
        <v>239</v>
      </c>
      <c r="D127" s="16" t="s">
        <v>23</v>
      </c>
      <c r="E127" s="17">
        <v>72.099999999999994</v>
      </c>
      <c r="F127" s="24"/>
      <c r="G127" s="21"/>
      <c r="H127" s="40">
        <v>72.099999999999994</v>
      </c>
      <c r="I127" s="11"/>
    </row>
    <row r="128" spans="1:9" ht="24" customHeight="1">
      <c r="A128" s="23"/>
      <c r="B128" s="14" t="s">
        <v>240</v>
      </c>
      <c r="C128" s="14" t="s">
        <v>241</v>
      </c>
      <c r="D128" s="16" t="s">
        <v>23</v>
      </c>
      <c r="E128" s="17">
        <v>77.25</v>
      </c>
      <c r="F128" s="24"/>
      <c r="G128" s="21"/>
      <c r="H128" s="40">
        <v>77.25</v>
      </c>
      <c r="I128" s="11"/>
    </row>
    <row r="129" spans="1:9" ht="20.25" customHeight="1">
      <c r="A129" s="23"/>
      <c r="B129" s="14" t="s">
        <v>242</v>
      </c>
      <c r="C129" s="14" t="s">
        <v>243</v>
      </c>
      <c r="D129" s="16" t="s">
        <v>23</v>
      </c>
      <c r="E129" s="17">
        <v>72.099999999999994</v>
      </c>
      <c r="F129" s="24"/>
      <c r="G129" s="21"/>
      <c r="H129" s="40">
        <v>72.099999999999994</v>
      </c>
      <c r="I129" s="11"/>
    </row>
    <row r="130" spans="1:9" ht="23.25" customHeight="1">
      <c r="A130" s="23"/>
      <c r="B130" s="14" t="s">
        <v>244</v>
      </c>
      <c r="C130" s="14" t="s">
        <v>245</v>
      </c>
      <c r="D130" s="16" t="s">
        <v>23</v>
      </c>
      <c r="E130" s="17">
        <v>72.099999999999994</v>
      </c>
      <c r="F130" s="24"/>
      <c r="G130" s="21"/>
      <c r="H130" s="40">
        <v>72.099999999999994</v>
      </c>
      <c r="I130" s="11"/>
    </row>
    <row r="131" spans="1:9" ht="23.25" customHeight="1">
      <c r="A131" s="23"/>
      <c r="B131" s="14" t="s">
        <v>246</v>
      </c>
      <c r="C131" s="14" t="s">
        <v>247</v>
      </c>
      <c r="D131" s="16" t="s">
        <v>23</v>
      </c>
      <c r="E131" s="17">
        <v>36.049999999999997</v>
      </c>
      <c r="F131" s="24"/>
      <c r="G131" s="21"/>
      <c r="H131" s="40">
        <v>36.049999999999997</v>
      </c>
      <c r="I131" s="11"/>
    </row>
    <row r="132" spans="1:9" ht="23.25" customHeight="1">
      <c r="B132" s="22"/>
      <c r="C132" s="13" t="s">
        <v>248</v>
      </c>
      <c r="D132" s="6"/>
      <c r="E132" s="20"/>
      <c r="F132" s="24"/>
      <c r="G132" s="21"/>
      <c r="H132" s="40"/>
      <c r="I132" s="11"/>
    </row>
    <row r="133" spans="1:9" ht="17.25" customHeight="1">
      <c r="A133" s="23"/>
      <c r="B133" s="14" t="s">
        <v>249</v>
      </c>
      <c r="C133" s="14" t="s">
        <v>250</v>
      </c>
      <c r="D133" s="16" t="s">
        <v>23</v>
      </c>
      <c r="E133" s="17">
        <v>432.6</v>
      </c>
      <c r="F133" s="24"/>
      <c r="G133" s="21"/>
      <c r="H133" s="40">
        <v>432.6</v>
      </c>
      <c r="I133" s="11"/>
    </row>
    <row r="134" spans="1:9" ht="17.25" customHeight="1">
      <c r="A134" s="23"/>
      <c r="B134" s="14" t="s">
        <v>251</v>
      </c>
      <c r="C134" s="14" t="s">
        <v>252</v>
      </c>
      <c r="D134" s="16" t="s">
        <v>23</v>
      </c>
      <c r="E134" s="17">
        <v>360.5</v>
      </c>
      <c r="F134" s="36">
        <v>366</v>
      </c>
      <c r="G134" s="21" t="s">
        <v>1069</v>
      </c>
      <c r="H134" s="40">
        <v>366</v>
      </c>
      <c r="I134" s="11"/>
    </row>
    <row r="135" spans="1:9" ht="17.25" customHeight="1">
      <c r="A135" s="23"/>
      <c r="B135" s="14" t="s">
        <v>253</v>
      </c>
      <c r="C135" s="14" t="s">
        <v>254</v>
      </c>
      <c r="D135" s="16" t="s">
        <v>23</v>
      </c>
      <c r="E135" s="17">
        <v>525.29999999999995</v>
      </c>
      <c r="F135" s="24"/>
      <c r="G135" s="21"/>
      <c r="H135" s="40">
        <v>525.29999999999995</v>
      </c>
      <c r="I135" s="11"/>
    </row>
    <row r="136" spans="1:9" ht="27" customHeight="1">
      <c r="A136" s="23"/>
      <c r="B136" s="14" t="s">
        <v>255</v>
      </c>
      <c r="C136" s="14" t="s">
        <v>256</v>
      </c>
      <c r="D136" s="16"/>
      <c r="E136" s="17">
        <v>778.68</v>
      </c>
      <c r="F136" s="24"/>
      <c r="G136" s="21"/>
      <c r="H136" s="40">
        <v>778.68</v>
      </c>
      <c r="I136" s="11"/>
    </row>
    <row r="137" spans="1:9" ht="20.25" customHeight="1">
      <c r="A137" s="23"/>
      <c r="B137" s="15" t="s">
        <v>257</v>
      </c>
      <c r="C137" s="14" t="s">
        <v>258</v>
      </c>
      <c r="D137" s="16" t="s">
        <v>23</v>
      </c>
      <c r="E137" s="17">
        <v>448.05</v>
      </c>
      <c r="F137" s="24"/>
      <c r="G137" s="21"/>
      <c r="H137" s="40">
        <v>448.05</v>
      </c>
      <c r="I137" s="11"/>
    </row>
    <row r="138" spans="1:9" ht="20.25" customHeight="1">
      <c r="A138" s="23"/>
      <c r="B138" s="14" t="s">
        <v>259</v>
      </c>
      <c r="C138" s="14" t="s">
        <v>260</v>
      </c>
      <c r="D138" s="16" t="s">
        <v>23</v>
      </c>
      <c r="E138" s="17">
        <v>385</v>
      </c>
      <c r="F138" s="24"/>
      <c r="G138" s="21"/>
      <c r="H138" s="40">
        <v>385</v>
      </c>
      <c r="I138" s="11"/>
    </row>
    <row r="139" spans="1:9" ht="20.25" customHeight="1">
      <c r="A139" s="23"/>
      <c r="B139" s="14" t="s">
        <v>261</v>
      </c>
      <c r="C139" s="14" t="s">
        <v>262</v>
      </c>
      <c r="D139" s="16" t="s">
        <v>119</v>
      </c>
      <c r="E139" s="17">
        <v>226.6</v>
      </c>
      <c r="F139" s="24"/>
      <c r="G139" s="21"/>
      <c r="H139" s="40">
        <v>226.6</v>
      </c>
      <c r="I139" s="11"/>
    </row>
    <row r="140" spans="1:9" ht="20.25" customHeight="1">
      <c r="A140" s="23"/>
      <c r="B140" s="14" t="s">
        <v>263</v>
      </c>
      <c r="C140" s="14" t="s">
        <v>264</v>
      </c>
      <c r="D140" s="16" t="s">
        <v>23</v>
      </c>
      <c r="E140" s="17">
        <v>144.19999999999999</v>
      </c>
      <c r="F140" s="24"/>
      <c r="G140" s="21"/>
      <c r="H140" s="40">
        <v>144.19999999999999</v>
      </c>
      <c r="I140" s="11"/>
    </row>
    <row r="141" spans="1:9" ht="20.25" customHeight="1">
      <c r="A141" s="23"/>
      <c r="B141" s="14" t="s">
        <v>265</v>
      </c>
      <c r="C141" s="14" t="s">
        <v>266</v>
      </c>
      <c r="D141" s="16" t="s">
        <v>23</v>
      </c>
      <c r="E141" s="17">
        <v>319.3</v>
      </c>
      <c r="F141" s="24"/>
      <c r="G141" s="21"/>
      <c r="H141" s="40">
        <v>319.3</v>
      </c>
      <c r="I141" s="11"/>
    </row>
    <row r="142" spans="1:9" ht="20.25" customHeight="1">
      <c r="A142" s="23"/>
      <c r="B142" s="14" t="s">
        <v>267</v>
      </c>
      <c r="C142" s="14" t="s">
        <v>268</v>
      </c>
      <c r="D142" s="16" t="s">
        <v>23</v>
      </c>
      <c r="E142" s="17">
        <v>82.4</v>
      </c>
      <c r="F142" s="24"/>
      <c r="G142" s="21"/>
      <c r="H142" s="40">
        <v>82.4</v>
      </c>
      <c r="I142" s="11"/>
    </row>
    <row r="143" spans="1:9" ht="30.75" customHeight="1">
      <c r="A143" s="23"/>
      <c r="B143" s="22"/>
      <c r="C143" s="13" t="s">
        <v>269</v>
      </c>
      <c r="D143" s="6"/>
      <c r="E143" s="20"/>
      <c r="F143" s="24"/>
      <c r="G143" s="21"/>
      <c r="H143" s="40"/>
      <c r="I143" s="11"/>
    </row>
    <row r="144" spans="1:9" ht="24.75" customHeight="1">
      <c r="A144" s="23"/>
      <c r="B144" s="14" t="s">
        <v>270</v>
      </c>
      <c r="C144" s="14" t="s">
        <v>271</v>
      </c>
      <c r="D144" s="16" t="s">
        <v>119</v>
      </c>
      <c r="E144" s="17">
        <v>3924.3</v>
      </c>
      <c r="F144" s="24"/>
      <c r="G144" s="21"/>
      <c r="H144" s="40">
        <v>3924.3</v>
      </c>
      <c r="I144" s="11"/>
    </row>
    <row r="145" spans="1:9" ht="34.5" customHeight="1">
      <c r="A145" s="23"/>
      <c r="B145" s="14" t="s">
        <v>272</v>
      </c>
      <c r="C145" s="14" t="s">
        <v>273</v>
      </c>
      <c r="D145" s="16" t="s">
        <v>23</v>
      </c>
      <c r="E145" s="17">
        <v>2018.8</v>
      </c>
      <c r="F145" s="24"/>
      <c r="G145" s="21"/>
      <c r="H145" s="40">
        <v>2018.8</v>
      </c>
      <c r="I145" s="11"/>
    </row>
    <row r="146" spans="1:9" ht="24.75" customHeight="1">
      <c r="A146" s="23"/>
      <c r="B146" s="14" t="s">
        <v>274</v>
      </c>
      <c r="C146" s="15" t="s">
        <v>275</v>
      </c>
      <c r="D146" s="16" t="s">
        <v>119</v>
      </c>
      <c r="E146" s="17">
        <v>356</v>
      </c>
      <c r="F146" s="24"/>
      <c r="G146" s="21"/>
      <c r="H146" s="40">
        <v>356</v>
      </c>
      <c r="I146" s="11"/>
    </row>
    <row r="147" spans="1:9" ht="26.25" customHeight="1">
      <c r="B147" s="41" t="s">
        <v>276</v>
      </c>
      <c r="C147" s="41"/>
      <c r="D147" s="6"/>
      <c r="E147" s="20"/>
      <c r="F147" s="24"/>
      <c r="G147" s="21"/>
      <c r="H147" s="40"/>
      <c r="I147" s="11"/>
    </row>
    <row r="148" spans="1:9" ht="24.75" customHeight="1">
      <c r="A148" s="23"/>
      <c r="B148" s="14" t="s">
        <v>277</v>
      </c>
      <c r="C148" s="15" t="s">
        <v>278</v>
      </c>
      <c r="D148" s="16" t="s">
        <v>279</v>
      </c>
      <c r="E148" s="17">
        <v>132334.39999999999</v>
      </c>
      <c r="F148" s="24"/>
      <c r="G148" s="21"/>
      <c r="H148" s="40">
        <v>132334.39999999999</v>
      </c>
      <c r="I148" s="11"/>
    </row>
    <row r="149" spans="1:9" ht="24.75" customHeight="1">
      <c r="A149" s="23"/>
      <c r="B149" s="15" t="s">
        <v>280</v>
      </c>
      <c r="C149" s="15" t="s">
        <v>281</v>
      </c>
      <c r="D149" s="16" t="s">
        <v>279</v>
      </c>
      <c r="E149" s="21">
        <v>50953</v>
      </c>
      <c r="F149" s="24">
        <v>45575</v>
      </c>
      <c r="G149" s="21" t="s">
        <v>1052</v>
      </c>
      <c r="H149" s="40">
        <v>50953</v>
      </c>
      <c r="I149" s="11"/>
    </row>
    <row r="150" spans="1:9" ht="24.75" customHeight="1">
      <c r="A150" s="23"/>
      <c r="B150" s="15" t="s">
        <v>282</v>
      </c>
      <c r="C150" s="15" t="s">
        <v>283</v>
      </c>
      <c r="D150" s="16" t="s">
        <v>279</v>
      </c>
      <c r="E150" s="21">
        <v>29490</v>
      </c>
      <c r="F150" s="37">
        <v>24900</v>
      </c>
      <c r="G150" s="21" t="s">
        <v>1051</v>
      </c>
      <c r="H150" s="40">
        <v>29490</v>
      </c>
      <c r="I150" s="11"/>
    </row>
    <row r="151" spans="1:9" ht="24.75" customHeight="1">
      <c r="A151" s="23"/>
      <c r="B151" s="15" t="s">
        <v>284</v>
      </c>
      <c r="C151" s="15" t="s">
        <v>285</v>
      </c>
      <c r="D151" s="16" t="s">
        <v>279</v>
      </c>
      <c r="E151" s="21">
        <v>17685</v>
      </c>
      <c r="F151" s="24">
        <v>17480.46</v>
      </c>
      <c r="G151" s="21" t="s">
        <v>1050</v>
      </c>
      <c r="H151" s="40">
        <v>17685</v>
      </c>
      <c r="I151" s="11"/>
    </row>
    <row r="152" spans="1:9" ht="24.75" customHeight="1">
      <c r="A152" s="23"/>
      <c r="B152" s="14" t="s">
        <v>286</v>
      </c>
      <c r="C152" s="15" t="s">
        <v>287</v>
      </c>
      <c r="D152" s="16" t="s">
        <v>279</v>
      </c>
      <c r="E152" s="17">
        <v>234819.4</v>
      </c>
      <c r="F152" s="24"/>
      <c r="G152" s="21"/>
      <c r="H152" s="40">
        <v>234819.4</v>
      </c>
      <c r="I152" s="11"/>
    </row>
    <row r="153" spans="1:9" ht="24.75" customHeight="1">
      <c r="A153" s="23"/>
      <c r="B153" s="14" t="s">
        <v>288</v>
      </c>
      <c r="C153" s="15" t="s">
        <v>289</v>
      </c>
      <c r="D153" s="16" t="s">
        <v>279</v>
      </c>
      <c r="E153" s="17">
        <v>131077.79999999999</v>
      </c>
      <c r="F153" s="24"/>
      <c r="G153" s="21"/>
      <c r="H153" s="40">
        <v>131077.79999999999</v>
      </c>
      <c r="I153" s="11"/>
    </row>
    <row r="154" spans="1:9" ht="24.75" customHeight="1">
      <c r="A154" s="23"/>
      <c r="B154" s="14" t="s">
        <v>290</v>
      </c>
      <c r="C154" s="15" t="s">
        <v>291</v>
      </c>
      <c r="D154" s="16" t="s">
        <v>279</v>
      </c>
      <c r="E154" s="17">
        <v>130974.8</v>
      </c>
      <c r="F154" s="24"/>
      <c r="G154" s="21"/>
      <c r="H154" s="40">
        <v>130974.8</v>
      </c>
      <c r="I154" s="11"/>
    </row>
    <row r="155" spans="1:9" ht="24.75" customHeight="1">
      <c r="A155" s="23"/>
      <c r="B155" s="14" t="s">
        <v>292</v>
      </c>
      <c r="C155" s="15" t="s">
        <v>293</v>
      </c>
      <c r="D155" s="16" t="s">
        <v>279</v>
      </c>
      <c r="E155" s="17">
        <v>12730.8</v>
      </c>
      <c r="F155" s="24"/>
      <c r="G155" s="21"/>
      <c r="H155" s="40">
        <v>12730.8</v>
      </c>
      <c r="I155" s="11"/>
    </row>
    <row r="156" spans="1:9" ht="24.75" customHeight="1">
      <c r="A156" s="23"/>
      <c r="B156" s="14" t="s">
        <v>294</v>
      </c>
      <c r="C156" s="15" t="s">
        <v>295</v>
      </c>
      <c r="D156" s="16" t="s">
        <v>279</v>
      </c>
      <c r="E156" s="17">
        <v>47009.2</v>
      </c>
      <c r="F156" s="24"/>
      <c r="G156" s="21"/>
      <c r="H156" s="40">
        <v>47009.2</v>
      </c>
      <c r="I156" s="11"/>
    </row>
    <row r="157" spans="1:9" ht="24.75" customHeight="1">
      <c r="B157" s="41" t="s">
        <v>296</v>
      </c>
      <c r="C157" s="41"/>
      <c r="D157" s="6"/>
      <c r="E157" s="20"/>
      <c r="F157" s="24"/>
      <c r="G157" s="21"/>
      <c r="H157" s="40"/>
      <c r="I157" s="11"/>
    </row>
    <row r="158" spans="1:9" ht="24.75" customHeight="1">
      <c r="B158" s="12"/>
      <c r="C158" s="25" t="s">
        <v>297</v>
      </c>
      <c r="D158" s="6"/>
      <c r="E158" s="20"/>
      <c r="F158" s="24"/>
      <c r="G158" s="21"/>
      <c r="H158" s="40"/>
      <c r="I158" s="11"/>
    </row>
    <row r="159" spans="1:9" ht="31.5" customHeight="1">
      <c r="A159" s="23"/>
      <c r="B159" s="14" t="s">
        <v>298</v>
      </c>
      <c r="C159" s="15" t="s">
        <v>299</v>
      </c>
      <c r="D159" s="16" t="s">
        <v>300</v>
      </c>
      <c r="E159" s="17">
        <v>1957</v>
      </c>
      <c r="F159" s="24"/>
      <c r="G159" s="21"/>
      <c r="H159" s="40">
        <v>1957</v>
      </c>
      <c r="I159" s="11"/>
    </row>
    <row r="160" spans="1:9" ht="24.75" customHeight="1">
      <c r="A160" s="23"/>
      <c r="B160" s="14" t="s">
        <v>301</v>
      </c>
      <c r="C160" s="15" t="s">
        <v>302</v>
      </c>
      <c r="D160" s="16" t="s">
        <v>300</v>
      </c>
      <c r="E160" s="17">
        <v>1699.5</v>
      </c>
      <c r="F160" s="24"/>
      <c r="G160" s="21"/>
      <c r="H160" s="40">
        <v>1699.5</v>
      </c>
      <c r="I160" s="11"/>
    </row>
    <row r="161" spans="1:9" ht="30.75" customHeight="1">
      <c r="B161" s="12"/>
      <c r="C161" s="26" t="s">
        <v>303</v>
      </c>
      <c r="D161" s="6"/>
      <c r="E161" s="20"/>
      <c r="F161" s="24"/>
      <c r="G161" s="21"/>
      <c r="H161" s="40"/>
      <c r="I161" s="11"/>
    </row>
    <row r="162" spans="1:9" ht="25.5" customHeight="1">
      <c r="A162" s="23"/>
      <c r="B162" s="15" t="s">
        <v>304</v>
      </c>
      <c r="C162" s="15" t="s">
        <v>305</v>
      </c>
      <c r="D162" s="16" t="s">
        <v>300</v>
      </c>
      <c r="E162" s="17">
        <v>1236</v>
      </c>
      <c r="F162" s="24"/>
      <c r="G162" s="21"/>
      <c r="H162" s="40">
        <v>1236</v>
      </c>
      <c r="I162" s="11"/>
    </row>
    <row r="163" spans="1:9" ht="24" customHeight="1">
      <c r="A163" s="23"/>
      <c r="B163" s="15" t="s">
        <v>306</v>
      </c>
      <c r="C163" s="15" t="s">
        <v>307</v>
      </c>
      <c r="D163" s="16" t="s">
        <v>300</v>
      </c>
      <c r="E163" s="17">
        <v>927</v>
      </c>
      <c r="F163" s="24"/>
      <c r="G163" s="21"/>
      <c r="H163" s="40">
        <v>927</v>
      </c>
      <c r="I163" s="11"/>
    </row>
    <row r="164" spans="1:9" ht="29.25" customHeight="1">
      <c r="A164" s="23"/>
      <c r="B164" s="14" t="s">
        <v>308</v>
      </c>
      <c r="C164" s="15" t="s">
        <v>309</v>
      </c>
      <c r="D164" s="16" t="s">
        <v>300</v>
      </c>
      <c r="E164" s="17">
        <v>710.7</v>
      </c>
      <c r="F164" s="24"/>
      <c r="G164" s="21"/>
      <c r="H164" s="40">
        <v>710.7</v>
      </c>
      <c r="I164" s="11"/>
    </row>
    <row r="165" spans="1:9" ht="26.25" customHeight="1">
      <c r="A165" s="23"/>
      <c r="B165" s="15" t="s">
        <v>310</v>
      </c>
      <c r="C165" s="15" t="s">
        <v>311</v>
      </c>
      <c r="D165" s="16" t="s">
        <v>300</v>
      </c>
      <c r="E165" s="17">
        <v>566.5</v>
      </c>
      <c r="F165" s="24"/>
      <c r="G165" s="21"/>
      <c r="H165" s="40">
        <v>566.5</v>
      </c>
      <c r="I165" s="11"/>
    </row>
    <row r="166" spans="1:9" ht="27.75" customHeight="1">
      <c r="A166" s="23"/>
      <c r="B166" s="15" t="s">
        <v>312</v>
      </c>
      <c r="C166" s="15" t="s">
        <v>313</v>
      </c>
      <c r="D166" s="16" t="s">
        <v>300</v>
      </c>
      <c r="E166" s="17">
        <v>339.9</v>
      </c>
      <c r="F166" s="24">
        <v>316.42700000000002</v>
      </c>
      <c r="G166" s="21" t="s">
        <v>1096</v>
      </c>
      <c r="H166" s="40">
        <v>339.9</v>
      </c>
      <c r="I166" s="11"/>
    </row>
    <row r="167" spans="1:9" ht="23.25" customHeight="1">
      <c r="B167" s="26"/>
      <c r="C167" s="26" t="s">
        <v>314</v>
      </c>
      <c r="D167" s="6"/>
      <c r="E167" s="20"/>
      <c r="F167" s="24"/>
      <c r="G167" s="21"/>
      <c r="H167" s="40"/>
      <c r="I167" s="11"/>
    </row>
    <row r="168" spans="1:9" ht="23.25" customHeight="1">
      <c r="A168" s="23"/>
      <c r="B168" s="14" t="s">
        <v>315</v>
      </c>
      <c r="C168" s="15" t="s">
        <v>316</v>
      </c>
      <c r="D168" s="16" t="s">
        <v>300</v>
      </c>
      <c r="E168" s="17">
        <v>298.7</v>
      </c>
      <c r="F168" s="24"/>
      <c r="G168" s="21"/>
      <c r="H168" s="40">
        <v>298.7</v>
      </c>
      <c r="I168" s="11"/>
    </row>
    <row r="169" spans="1:9" ht="20.25" customHeight="1">
      <c r="B169" s="26"/>
      <c r="C169" s="26" t="s">
        <v>317</v>
      </c>
      <c r="D169" s="6"/>
      <c r="E169" s="20"/>
      <c r="F169" s="24"/>
      <c r="G169" s="21"/>
      <c r="H169" s="40"/>
      <c r="I169" s="11"/>
    </row>
    <row r="170" spans="1:9" ht="26.25" customHeight="1">
      <c r="A170" s="27">
        <v>279</v>
      </c>
      <c r="B170" s="15" t="s">
        <v>318</v>
      </c>
      <c r="C170" s="15" t="s">
        <v>319</v>
      </c>
      <c r="D170" s="16" t="s">
        <v>300</v>
      </c>
      <c r="E170" s="17">
        <v>118.45</v>
      </c>
      <c r="F170" s="24"/>
      <c r="G170" s="21"/>
      <c r="H170" s="40">
        <v>118.45</v>
      </c>
      <c r="I170" s="11"/>
    </row>
    <row r="171" spans="1:9" ht="26.25" customHeight="1">
      <c r="A171" s="23"/>
      <c r="B171" s="15" t="s">
        <v>320</v>
      </c>
      <c r="C171" s="15" t="s">
        <v>321</v>
      </c>
      <c r="D171" s="16" t="s">
        <v>300</v>
      </c>
      <c r="E171" s="17">
        <v>94.76</v>
      </c>
      <c r="F171" s="24">
        <v>94.802999999999997</v>
      </c>
      <c r="G171" s="21" t="s">
        <v>1097</v>
      </c>
      <c r="H171" s="40">
        <v>94.76</v>
      </c>
      <c r="I171" s="11"/>
    </row>
    <row r="172" spans="1:9" ht="26.25" customHeight="1">
      <c r="A172" s="23"/>
      <c r="B172" s="15" t="s">
        <v>322</v>
      </c>
      <c r="C172" s="15" t="s">
        <v>323</v>
      </c>
      <c r="D172" s="16" t="s">
        <v>300</v>
      </c>
      <c r="E172" s="21">
        <v>79</v>
      </c>
      <c r="F172" s="24">
        <v>78.42</v>
      </c>
      <c r="G172" s="21" t="s">
        <v>1097</v>
      </c>
      <c r="H172" s="40">
        <v>79</v>
      </c>
      <c r="I172" s="11"/>
    </row>
    <row r="173" spans="1:9" ht="26.25" customHeight="1">
      <c r="A173" s="23"/>
      <c r="B173" s="15" t="s">
        <v>324</v>
      </c>
      <c r="C173" s="15" t="s">
        <v>325</v>
      </c>
      <c r="D173" s="16" t="s">
        <v>300</v>
      </c>
      <c r="E173" s="17">
        <v>62.83</v>
      </c>
      <c r="F173" s="36">
        <v>63.438000000000002</v>
      </c>
      <c r="G173" s="21" t="s">
        <v>1041</v>
      </c>
      <c r="H173" s="40">
        <v>63.438000000000002</v>
      </c>
      <c r="I173" s="11"/>
    </row>
    <row r="174" spans="1:9" ht="26.25" customHeight="1">
      <c r="A174" s="23"/>
      <c r="B174" s="15" t="s">
        <v>326</v>
      </c>
      <c r="C174" s="15" t="s">
        <v>327</v>
      </c>
      <c r="D174" s="16" t="s">
        <v>300</v>
      </c>
      <c r="E174" s="17">
        <v>46.35</v>
      </c>
      <c r="F174" s="24"/>
      <c r="G174" s="21"/>
      <c r="H174" s="40">
        <v>46.35</v>
      </c>
      <c r="I174" s="11"/>
    </row>
    <row r="175" spans="1:9" ht="26.25" customHeight="1">
      <c r="A175" s="23"/>
      <c r="B175" s="15" t="s">
        <v>328</v>
      </c>
      <c r="C175" s="15" t="s">
        <v>329</v>
      </c>
      <c r="D175" s="16" t="s">
        <v>300</v>
      </c>
      <c r="E175" s="17">
        <v>36.049999999999997</v>
      </c>
      <c r="F175" s="24"/>
      <c r="G175" s="21"/>
      <c r="H175" s="40">
        <v>36.049999999999997</v>
      </c>
      <c r="I175" s="11"/>
    </row>
    <row r="176" spans="1:9" ht="20.25" customHeight="1">
      <c r="B176" s="12"/>
      <c r="C176" s="13" t="s">
        <v>330</v>
      </c>
      <c r="D176" s="6"/>
      <c r="E176" s="20"/>
      <c r="F176" s="24"/>
      <c r="G176" s="21"/>
      <c r="H176" s="40"/>
      <c r="I176" s="11"/>
    </row>
    <row r="177" spans="1:9" ht="20.25" customHeight="1">
      <c r="B177" s="14" t="s">
        <v>331</v>
      </c>
      <c r="C177" s="15" t="s">
        <v>332</v>
      </c>
      <c r="D177" s="16" t="s">
        <v>300</v>
      </c>
      <c r="E177" s="17">
        <v>46.35</v>
      </c>
      <c r="F177" s="24"/>
      <c r="G177" s="21"/>
      <c r="H177" s="40">
        <v>46.35</v>
      </c>
      <c r="I177" s="11"/>
    </row>
    <row r="178" spans="1:9" ht="30" customHeight="1">
      <c r="B178" s="12"/>
      <c r="C178" s="13" t="s">
        <v>333</v>
      </c>
      <c r="D178" s="6"/>
      <c r="E178" s="20"/>
      <c r="F178" s="24"/>
      <c r="G178" s="21"/>
      <c r="H178" s="40"/>
      <c r="I178" s="11"/>
    </row>
    <row r="179" spans="1:9" ht="26.25" customHeight="1">
      <c r="A179" s="23"/>
      <c r="B179" s="14" t="s">
        <v>334</v>
      </c>
      <c r="C179" s="15" t="s">
        <v>335</v>
      </c>
      <c r="D179" s="16" t="s">
        <v>300</v>
      </c>
      <c r="E179" s="17">
        <v>329.6</v>
      </c>
      <c r="F179" s="24"/>
      <c r="G179" s="21"/>
      <c r="H179" s="40">
        <v>329.6</v>
      </c>
      <c r="I179" s="11"/>
    </row>
    <row r="180" spans="1:9" ht="26.25" customHeight="1">
      <c r="A180" s="23"/>
      <c r="B180" s="14" t="s">
        <v>336</v>
      </c>
      <c r="C180" s="15" t="s">
        <v>337</v>
      </c>
      <c r="D180" s="16" t="s">
        <v>300</v>
      </c>
      <c r="E180" s="17">
        <f>294*3/100+294</f>
        <v>302.82</v>
      </c>
      <c r="F180" s="24"/>
      <c r="G180" s="21"/>
      <c r="H180" s="40">
        <v>302.82</v>
      </c>
      <c r="I180" s="11"/>
    </row>
    <row r="181" spans="1:9" ht="26.25" customHeight="1">
      <c r="A181" s="23"/>
      <c r="B181" s="14" t="s">
        <v>338</v>
      </c>
      <c r="C181" s="15" t="s">
        <v>339</v>
      </c>
      <c r="D181" s="16" t="s">
        <v>300</v>
      </c>
      <c r="E181" s="17">
        <v>236.9</v>
      </c>
      <c r="F181" s="24"/>
      <c r="G181" s="21"/>
      <c r="H181" s="40">
        <v>236.9</v>
      </c>
      <c r="I181" s="11"/>
    </row>
    <row r="182" spans="1:9" ht="26.25" customHeight="1">
      <c r="A182" s="23"/>
      <c r="B182" s="14" t="s">
        <v>340</v>
      </c>
      <c r="C182" s="15" t="s">
        <v>341</v>
      </c>
      <c r="D182" s="16" t="s">
        <v>300</v>
      </c>
      <c r="E182" s="17">
        <v>190.55</v>
      </c>
      <c r="F182" s="24"/>
      <c r="G182" s="21"/>
      <c r="H182" s="40">
        <v>190.55</v>
      </c>
      <c r="I182" s="11"/>
    </row>
    <row r="183" spans="1:9" ht="26.25" customHeight="1">
      <c r="A183" s="23"/>
      <c r="B183" s="14" t="s">
        <v>342</v>
      </c>
      <c r="C183" s="15" t="s">
        <v>343</v>
      </c>
      <c r="D183" s="16" t="s">
        <v>300</v>
      </c>
      <c r="E183" s="17">
        <v>25.75</v>
      </c>
      <c r="F183" s="24"/>
      <c r="G183" s="21"/>
      <c r="H183" s="40">
        <v>25.75</v>
      </c>
      <c r="I183" s="11"/>
    </row>
    <row r="184" spans="1:9" ht="20.25" customHeight="1">
      <c r="B184" s="22"/>
      <c r="C184" s="13" t="s">
        <v>344</v>
      </c>
      <c r="D184" s="6"/>
      <c r="E184" s="20"/>
      <c r="F184" s="24"/>
      <c r="G184" s="21"/>
      <c r="H184" s="40"/>
      <c r="I184" s="11"/>
    </row>
    <row r="185" spans="1:9" ht="20.25" customHeight="1">
      <c r="A185" s="23"/>
      <c r="B185" s="14" t="s">
        <v>345</v>
      </c>
      <c r="C185" s="15" t="s">
        <v>346</v>
      </c>
      <c r="D185" s="16" t="s">
        <v>300</v>
      </c>
      <c r="E185" s="17">
        <v>339.9</v>
      </c>
      <c r="F185" s="24"/>
      <c r="G185" s="21"/>
      <c r="H185" s="40">
        <v>339.9</v>
      </c>
      <c r="I185" s="11"/>
    </row>
    <row r="186" spans="1:9" ht="20.25" customHeight="1">
      <c r="B186" s="12"/>
      <c r="C186" s="13" t="s">
        <v>347</v>
      </c>
      <c r="D186" s="6"/>
      <c r="E186" s="20"/>
      <c r="F186" s="24"/>
      <c r="G186" s="21"/>
      <c r="H186" s="40"/>
      <c r="I186" s="11"/>
    </row>
    <row r="187" spans="1:9" ht="23.25" customHeight="1">
      <c r="A187" s="23"/>
      <c r="B187" s="15" t="s">
        <v>348</v>
      </c>
      <c r="C187" s="15" t="s">
        <v>349</v>
      </c>
      <c r="D187" s="16" t="s">
        <v>300</v>
      </c>
      <c r="E187" s="17">
        <f>156*3/100+156</f>
        <v>160.68</v>
      </c>
      <c r="F187" s="36">
        <v>164.6</v>
      </c>
      <c r="G187" s="21" t="s">
        <v>1098</v>
      </c>
      <c r="H187" s="40">
        <v>164.6</v>
      </c>
      <c r="I187" s="11"/>
    </row>
    <row r="188" spans="1:9" ht="23.25" customHeight="1">
      <c r="A188" s="23"/>
      <c r="B188" s="15" t="s">
        <v>350</v>
      </c>
      <c r="C188" s="15" t="s">
        <v>351</v>
      </c>
      <c r="D188" s="16" t="s">
        <v>300</v>
      </c>
      <c r="E188" s="17">
        <v>65.92</v>
      </c>
      <c r="F188" s="36">
        <v>68.22</v>
      </c>
      <c r="G188" s="21" t="s">
        <v>1098</v>
      </c>
      <c r="H188" s="40">
        <v>68.22</v>
      </c>
      <c r="I188" s="11"/>
    </row>
    <row r="189" spans="1:9" ht="23.25" customHeight="1">
      <c r="A189" s="23"/>
      <c r="B189" s="15" t="s">
        <v>352</v>
      </c>
      <c r="C189" s="15" t="s">
        <v>353</v>
      </c>
      <c r="D189" s="16" t="s">
        <v>300</v>
      </c>
      <c r="E189" s="21">
        <v>37</v>
      </c>
      <c r="F189" s="36">
        <v>38.22</v>
      </c>
      <c r="G189" s="21" t="s">
        <v>1098</v>
      </c>
      <c r="H189" s="40">
        <v>38.22</v>
      </c>
      <c r="I189" s="11"/>
    </row>
    <row r="190" spans="1:9" ht="23.25" customHeight="1">
      <c r="A190" s="23"/>
      <c r="B190" s="15" t="s">
        <v>342</v>
      </c>
      <c r="C190" s="15" t="s">
        <v>343</v>
      </c>
      <c r="D190" s="16" t="s">
        <v>300</v>
      </c>
      <c r="E190" s="21">
        <v>26</v>
      </c>
      <c r="F190" s="24"/>
      <c r="G190" s="21"/>
      <c r="H190" s="40">
        <v>26</v>
      </c>
      <c r="I190" s="11"/>
    </row>
    <row r="191" spans="1:9" ht="20.25" customHeight="1">
      <c r="B191" s="12"/>
      <c r="C191" s="13" t="s">
        <v>354</v>
      </c>
      <c r="D191" s="6"/>
      <c r="E191" s="21"/>
      <c r="F191" s="24"/>
      <c r="G191" s="21"/>
      <c r="H191" s="40"/>
      <c r="I191" s="11"/>
    </row>
    <row r="192" spans="1:9" ht="24" customHeight="1">
      <c r="A192" s="23"/>
      <c r="B192" s="15" t="s">
        <v>355</v>
      </c>
      <c r="C192" s="15" t="s">
        <v>356</v>
      </c>
      <c r="D192" s="16" t="s">
        <v>300</v>
      </c>
      <c r="E192" s="21">
        <v>49</v>
      </c>
      <c r="F192" s="24">
        <v>46.77</v>
      </c>
      <c r="G192" s="21" t="s">
        <v>1099</v>
      </c>
      <c r="H192" s="40">
        <v>49</v>
      </c>
      <c r="I192" s="11"/>
    </row>
    <row r="193" spans="1:9" ht="24" customHeight="1">
      <c r="A193" s="23"/>
      <c r="B193" s="15" t="s">
        <v>357</v>
      </c>
      <c r="C193" s="15" t="s">
        <v>358</v>
      </c>
      <c r="D193" s="16" t="s">
        <v>300</v>
      </c>
      <c r="E193" s="17">
        <v>33</v>
      </c>
      <c r="F193" s="36">
        <v>34.35</v>
      </c>
      <c r="G193" s="21" t="s">
        <v>1100</v>
      </c>
      <c r="H193" s="40">
        <v>34.35</v>
      </c>
      <c r="I193" s="11"/>
    </row>
    <row r="194" spans="1:9" ht="24" customHeight="1">
      <c r="A194" s="23"/>
      <c r="B194" s="15" t="s">
        <v>359</v>
      </c>
      <c r="C194" s="15" t="s">
        <v>360</v>
      </c>
      <c r="D194" s="16" t="s">
        <v>300</v>
      </c>
      <c r="E194" s="17">
        <v>25.75</v>
      </c>
      <c r="F194" s="24"/>
      <c r="G194" s="21"/>
      <c r="H194" s="40">
        <v>25.75</v>
      </c>
      <c r="I194" s="11"/>
    </row>
    <row r="195" spans="1:9" ht="20.25" customHeight="1">
      <c r="B195" s="12"/>
      <c r="C195" s="13" t="s">
        <v>361</v>
      </c>
      <c r="D195" s="6"/>
      <c r="E195" s="20"/>
      <c r="F195" s="24"/>
      <c r="G195" s="21"/>
      <c r="H195" s="40"/>
      <c r="I195" s="11"/>
    </row>
    <row r="196" spans="1:9" ht="26.25" customHeight="1">
      <c r="A196" s="23"/>
      <c r="B196" s="14" t="s">
        <v>362</v>
      </c>
      <c r="C196" s="15" t="s">
        <v>363</v>
      </c>
      <c r="D196" s="16" t="s">
        <v>23</v>
      </c>
      <c r="E196" s="17">
        <v>175.1</v>
      </c>
      <c r="F196" s="24"/>
      <c r="G196" s="21"/>
      <c r="H196" s="40">
        <v>175.1</v>
      </c>
      <c r="I196" s="11"/>
    </row>
    <row r="197" spans="1:9" ht="26.25" customHeight="1">
      <c r="A197" s="23"/>
      <c r="B197" s="14" t="s">
        <v>364</v>
      </c>
      <c r="C197" s="15" t="s">
        <v>365</v>
      </c>
      <c r="D197" s="16" t="s">
        <v>23</v>
      </c>
      <c r="E197" s="17">
        <v>82.4</v>
      </c>
      <c r="F197" s="24"/>
      <c r="G197" s="21"/>
      <c r="H197" s="40">
        <v>82.4</v>
      </c>
      <c r="I197" s="11"/>
    </row>
    <row r="198" spans="1:9" ht="26.25" customHeight="1">
      <c r="A198" s="23"/>
      <c r="B198" s="14" t="s">
        <v>366</v>
      </c>
      <c r="C198" s="15" t="s">
        <v>367</v>
      </c>
      <c r="D198" s="16" t="s">
        <v>23</v>
      </c>
      <c r="E198" s="17">
        <v>113.3</v>
      </c>
      <c r="F198" s="24"/>
      <c r="G198" s="21"/>
      <c r="H198" s="40">
        <v>113.3</v>
      </c>
      <c r="I198" s="11"/>
    </row>
    <row r="199" spans="1:9" ht="20.25" customHeight="1">
      <c r="A199" s="23"/>
      <c r="B199" s="12"/>
      <c r="C199" s="13" t="s">
        <v>368</v>
      </c>
      <c r="D199" s="6"/>
      <c r="E199" s="20"/>
      <c r="F199" s="24"/>
      <c r="G199" s="21"/>
      <c r="H199" s="40"/>
      <c r="I199" s="11"/>
    </row>
    <row r="200" spans="1:9" ht="26.25" customHeight="1">
      <c r="A200" s="23"/>
      <c r="B200" s="15" t="s">
        <v>369</v>
      </c>
      <c r="C200" s="14" t="s">
        <v>370</v>
      </c>
      <c r="D200" s="16" t="s">
        <v>23</v>
      </c>
      <c r="E200" s="17">
        <v>45088.25</v>
      </c>
      <c r="F200" s="24"/>
      <c r="G200" s="21"/>
      <c r="H200" s="40">
        <v>45088.25</v>
      </c>
      <c r="I200" s="11"/>
    </row>
    <row r="201" spans="1:9" ht="26.25" customHeight="1">
      <c r="A201" s="23"/>
      <c r="B201" s="15" t="s">
        <v>371</v>
      </c>
      <c r="C201" s="14" t="s">
        <v>372</v>
      </c>
      <c r="D201" s="16" t="s">
        <v>23</v>
      </c>
      <c r="E201" s="17">
        <v>10351.5</v>
      </c>
      <c r="F201" s="24"/>
      <c r="G201" s="21"/>
      <c r="H201" s="40">
        <v>10351.5</v>
      </c>
      <c r="I201" s="11"/>
    </row>
    <row r="202" spans="1:9" ht="26.25" customHeight="1">
      <c r="A202" s="23"/>
      <c r="B202" s="15" t="s">
        <v>373</v>
      </c>
      <c r="C202" s="15" t="s">
        <v>374</v>
      </c>
      <c r="D202" s="16" t="s">
        <v>23</v>
      </c>
      <c r="E202" s="17">
        <v>0</v>
      </c>
      <c r="F202" s="24"/>
      <c r="G202" s="21"/>
      <c r="H202" s="40">
        <v>0</v>
      </c>
      <c r="I202" s="11"/>
    </row>
    <row r="203" spans="1:9" ht="26.25" customHeight="1">
      <c r="A203" s="23"/>
      <c r="B203" s="14" t="s">
        <v>375</v>
      </c>
      <c r="C203" s="15" t="s">
        <v>376</v>
      </c>
      <c r="D203" s="16" t="s">
        <v>23</v>
      </c>
      <c r="E203" s="17">
        <v>2925.2</v>
      </c>
      <c r="F203" s="24"/>
      <c r="G203" s="21"/>
      <c r="H203" s="40">
        <v>2925.2</v>
      </c>
      <c r="I203" s="11"/>
    </row>
    <row r="204" spans="1:9" ht="26.25" customHeight="1">
      <c r="A204" s="23"/>
      <c r="B204" s="14" t="s">
        <v>377</v>
      </c>
      <c r="C204" s="15" t="s">
        <v>378</v>
      </c>
      <c r="D204" s="16" t="s">
        <v>23</v>
      </c>
      <c r="E204" s="17">
        <v>772.5</v>
      </c>
      <c r="F204" s="24">
        <v>584</v>
      </c>
      <c r="G204" s="21" t="s">
        <v>1079</v>
      </c>
      <c r="H204" s="40">
        <v>772.5</v>
      </c>
      <c r="I204" s="11"/>
    </row>
    <row r="205" spans="1:9" s="5" customFormat="1" ht="35.25" customHeight="1">
      <c r="A205" s="11"/>
      <c r="B205" s="45" t="s">
        <v>379</v>
      </c>
      <c r="C205" s="45"/>
      <c r="D205" s="16"/>
      <c r="E205" s="21"/>
      <c r="F205" s="24"/>
      <c r="G205" s="21"/>
      <c r="H205" s="40"/>
      <c r="I205" s="11"/>
    </row>
    <row r="206" spans="1:9" s="5" customFormat="1" ht="27" customHeight="1">
      <c r="A206" s="11"/>
      <c r="B206" s="28" t="s">
        <v>380</v>
      </c>
      <c r="C206" s="15" t="s">
        <v>381</v>
      </c>
      <c r="D206" s="16" t="s">
        <v>23</v>
      </c>
      <c r="E206" s="21">
        <v>5386320</v>
      </c>
      <c r="F206" s="24"/>
      <c r="G206" s="21"/>
      <c r="H206" s="40">
        <v>5386320</v>
      </c>
      <c r="I206" s="11"/>
    </row>
    <row r="207" spans="1:9" s="5" customFormat="1" ht="27" customHeight="1">
      <c r="A207" s="21"/>
      <c r="B207" s="15" t="s">
        <v>382</v>
      </c>
      <c r="C207" s="15" t="s">
        <v>383</v>
      </c>
      <c r="D207" s="16" t="s">
        <v>23</v>
      </c>
      <c r="E207" s="21">
        <v>4535000</v>
      </c>
      <c r="F207" s="24">
        <v>4225206</v>
      </c>
      <c r="G207" s="21" t="s">
        <v>1059</v>
      </c>
      <c r="H207" s="40">
        <v>4535000</v>
      </c>
      <c r="I207" s="11"/>
    </row>
    <row r="208" spans="1:9" s="5" customFormat="1" ht="27" customHeight="1">
      <c r="A208" s="21"/>
      <c r="B208" s="15" t="s">
        <v>384</v>
      </c>
      <c r="C208" s="15" t="s">
        <v>385</v>
      </c>
      <c r="D208" s="16" t="s">
        <v>23</v>
      </c>
      <c r="E208" s="17">
        <v>3345440</v>
      </c>
      <c r="F208" s="24">
        <v>3297378.84</v>
      </c>
      <c r="G208" s="21" t="s">
        <v>1058</v>
      </c>
      <c r="H208" s="40">
        <v>3345440</v>
      </c>
      <c r="I208" s="11"/>
    </row>
    <row r="209" spans="1:9" s="5" customFormat="1" ht="27" customHeight="1">
      <c r="A209" s="21"/>
      <c r="B209" s="15" t="s">
        <v>386</v>
      </c>
      <c r="C209" s="15" t="s">
        <v>387</v>
      </c>
      <c r="D209" s="16" t="s">
        <v>23</v>
      </c>
      <c r="E209" s="17">
        <v>2856190</v>
      </c>
      <c r="F209" s="24"/>
      <c r="G209" s="21"/>
      <c r="H209" s="40">
        <v>2856190</v>
      </c>
      <c r="I209" s="11"/>
    </row>
    <row r="210" spans="1:9" s="5" customFormat="1" ht="27" customHeight="1">
      <c r="A210" s="21"/>
      <c r="B210" s="15" t="s">
        <v>388</v>
      </c>
      <c r="C210" s="11" t="s">
        <v>389</v>
      </c>
      <c r="D210" s="16" t="s">
        <v>23</v>
      </c>
      <c r="E210" s="17">
        <v>1013247.05</v>
      </c>
      <c r="F210" s="24">
        <v>8400001.5</v>
      </c>
      <c r="G210" s="21" t="s">
        <v>1006</v>
      </c>
      <c r="H210" s="40">
        <v>1013247.05</v>
      </c>
      <c r="I210" s="11"/>
    </row>
    <row r="211" spans="1:9" s="5" customFormat="1" ht="27" customHeight="1">
      <c r="A211" s="21"/>
      <c r="B211" s="15" t="s">
        <v>390</v>
      </c>
      <c r="C211" s="15" t="s">
        <v>391</v>
      </c>
      <c r="D211" s="16" t="s">
        <v>392</v>
      </c>
      <c r="E211" s="17">
        <v>79.31</v>
      </c>
      <c r="F211" s="24">
        <v>56.8</v>
      </c>
      <c r="G211" s="21" t="s">
        <v>1087</v>
      </c>
      <c r="H211" s="40">
        <v>79.31</v>
      </c>
      <c r="I211" s="11"/>
    </row>
    <row r="212" spans="1:9" s="5" customFormat="1" ht="26.25" customHeight="1">
      <c r="A212" s="11"/>
      <c r="B212" s="45" t="s">
        <v>393</v>
      </c>
      <c r="C212" s="45"/>
      <c r="D212" s="16"/>
      <c r="E212" s="21"/>
      <c r="F212" s="24"/>
      <c r="G212" s="21"/>
      <c r="H212" s="40"/>
      <c r="I212" s="11"/>
    </row>
    <row r="213" spans="1:9" s="5" customFormat="1" ht="18.75" customHeight="1">
      <c r="A213" s="11"/>
      <c r="B213" s="14"/>
      <c r="C213" s="29" t="s">
        <v>394</v>
      </c>
      <c r="D213" s="16"/>
      <c r="E213" s="21"/>
      <c r="F213" s="24"/>
      <c r="G213" s="21"/>
      <c r="H213" s="40"/>
      <c r="I213" s="11"/>
    </row>
    <row r="214" spans="1:9" s="5" customFormat="1" ht="23.25" customHeight="1">
      <c r="A214" s="11"/>
      <c r="B214" s="14" t="s">
        <v>395</v>
      </c>
      <c r="C214" s="15" t="s">
        <v>396</v>
      </c>
      <c r="D214" s="16" t="s">
        <v>23</v>
      </c>
      <c r="E214" s="21">
        <v>553440</v>
      </c>
      <c r="F214" s="24">
        <v>516705</v>
      </c>
      <c r="G214" s="21" t="s">
        <v>1084</v>
      </c>
      <c r="H214" s="40">
        <v>553440</v>
      </c>
      <c r="I214" s="11"/>
    </row>
    <row r="215" spans="1:9" s="5" customFormat="1" ht="23.25" customHeight="1">
      <c r="A215" s="11"/>
      <c r="B215" s="14" t="s">
        <v>397</v>
      </c>
      <c r="C215" s="15" t="s">
        <v>398</v>
      </c>
      <c r="D215" s="16" t="s">
        <v>23</v>
      </c>
      <c r="E215" s="21">
        <v>553440</v>
      </c>
      <c r="F215" s="24"/>
      <c r="G215" s="21"/>
      <c r="H215" s="40">
        <v>553440</v>
      </c>
      <c r="I215" s="11"/>
    </row>
    <row r="216" spans="1:9" s="5" customFormat="1" ht="23.25" customHeight="1">
      <c r="A216" s="11"/>
      <c r="B216" s="14" t="s">
        <v>399</v>
      </c>
      <c r="C216" s="15" t="s">
        <v>400</v>
      </c>
      <c r="D216" s="16" t="s">
        <v>23</v>
      </c>
      <c r="E216" s="17">
        <v>315618</v>
      </c>
      <c r="F216" s="24"/>
      <c r="G216" s="21"/>
      <c r="H216" s="40">
        <v>315618</v>
      </c>
      <c r="I216" s="11"/>
    </row>
    <row r="217" spans="1:9" s="5" customFormat="1" ht="23.25" customHeight="1">
      <c r="A217" s="21"/>
      <c r="B217" s="14" t="s">
        <v>401</v>
      </c>
      <c r="C217" s="15" t="s">
        <v>402</v>
      </c>
      <c r="D217" s="16" t="s">
        <v>23</v>
      </c>
      <c r="E217" s="17">
        <v>315618</v>
      </c>
      <c r="F217" s="24"/>
      <c r="G217" s="21"/>
      <c r="H217" s="40">
        <v>315618</v>
      </c>
      <c r="I217" s="11"/>
    </row>
    <row r="218" spans="1:9" s="5" customFormat="1" ht="23.25" customHeight="1">
      <c r="A218" s="11"/>
      <c r="B218" s="14" t="s">
        <v>403</v>
      </c>
      <c r="C218" s="15" t="s">
        <v>404</v>
      </c>
      <c r="D218" s="16" t="s">
        <v>23</v>
      </c>
      <c r="E218" s="21">
        <v>233940</v>
      </c>
      <c r="F218" s="24"/>
      <c r="G218" s="21"/>
      <c r="H218" s="40">
        <v>233940</v>
      </c>
      <c r="I218" s="11"/>
    </row>
    <row r="219" spans="1:9" s="5" customFormat="1" ht="27" customHeight="1">
      <c r="A219" s="11"/>
      <c r="B219" s="14" t="s">
        <v>405</v>
      </c>
      <c r="C219" s="15" t="s">
        <v>406</v>
      </c>
      <c r="D219" s="16" t="s">
        <v>23</v>
      </c>
      <c r="E219" s="21">
        <v>233940</v>
      </c>
      <c r="F219" s="24">
        <v>217200</v>
      </c>
      <c r="G219" s="21" t="s">
        <v>1085</v>
      </c>
      <c r="H219" s="40">
        <v>233940</v>
      </c>
      <c r="I219" s="11"/>
    </row>
    <row r="220" spans="1:9" s="5" customFormat="1" ht="23.25" customHeight="1">
      <c r="A220" s="11"/>
      <c r="B220" s="14" t="s">
        <v>407</v>
      </c>
      <c r="C220" s="15" t="s">
        <v>408</v>
      </c>
      <c r="D220" s="16" t="s">
        <v>23</v>
      </c>
      <c r="E220" s="21">
        <v>233940</v>
      </c>
      <c r="F220" s="24"/>
      <c r="G220" s="21"/>
      <c r="H220" s="40">
        <v>233940</v>
      </c>
      <c r="I220" s="11"/>
    </row>
    <row r="221" spans="1:9" s="5" customFormat="1" ht="23.25" customHeight="1">
      <c r="A221" s="21"/>
      <c r="B221" s="14" t="s">
        <v>409</v>
      </c>
      <c r="C221" s="15" t="s">
        <v>410</v>
      </c>
      <c r="D221" s="16" t="s">
        <v>23</v>
      </c>
      <c r="E221" s="21">
        <v>233940</v>
      </c>
      <c r="F221" s="24"/>
      <c r="G221" s="21"/>
      <c r="H221" s="40">
        <v>233940</v>
      </c>
      <c r="I221" s="11"/>
    </row>
    <row r="222" spans="1:9" s="5" customFormat="1" ht="23.25" customHeight="1">
      <c r="A222" s="11"/>
      <c r="B222" s="14" t="s">
        <v>411</v>
      </c>
      <c r="C222" s="15" t="s">
        <v>412</v>
      </c>
      <c r="D222" s="16" t="s">
        <v>23</v>
      </c>
      <c r="E222" s="21">
        <v>142800</v>
      </c>
      <c r="F222" s="24"/>
      <c r="G222" s="21"/>
      <c r="H222" s="40">
        <v>142800</v>
      </c>
      <c r="I222" s="11"/>
    </row>
    <row r="223" spans="1:9" s="5" customFormat="1" ht="23.25" customHeight="1">
      <c r="A223" s="11"/>
      <c r="B223" s="14" t="s">
        <v>413</v>
      </c>
      <c r="C223" s="15" t="s">
        <v>414</v>
      </c>
      <c r="D223" s="16" t="s">
        <v>23</v>
      </c>
      <c r="E223" s="21">
        <v>142800</v>
      </c>
      <c r="F223" s="24"/>
      <c r="G223" s="21"/>
      <c r="H223" s="40">
        <v>142800</v>
      </c>
      <c r="I223" s="11"/>
    </row>
    <row r="224" spans="1:9" s="5" customFormat="1" ht="23.25" customHeight="1">
      <c r="A224" s="11"/>
      <c r="B224" s="14" t="s">
        <v>415</v>
      </c>
      <c r="C224" s="15" t="s">
        <v>416</v>
      </c>
      <c r="D224" s="16" t="s">
        <v>23</v>
      </c>
      <c r="E224" s="21">
        <v>142800</v>
      </c>
      <c r="F224" s="24">
        <v>137878.22</v>
      </c>
      <c r="G224" s="21" t="s">
        <v>1086</v>
      </c>
      <c r="H224" s="40">
        <v>142800</v>
      </c>
      <c r="I224" s="11"/>
    </row>
    <row r="225" spans="1:9" s="5" customFormat="1" ht="23.25" customHeight="1">
      <c r="A225" s="11"/>
      <c r="B225" s="14" t="s">
        <v>417</v>
      </c>
      <c r="C225" s="15" t="s">
        <v>418</v>
      </c>
      <c r="D225" s="16" t="s">
        <v>23</v>
      </c>
      <c r="E225" s="21">
        <v>142800</v>
      </c>
      <c r="F225" s="24"/>
      <c r="G225" s="21"/>
      <c r="H225" s="40">
        <v>142800</v>
      </c>
      <c r="I225" s="11"/>
    </row>
    <row r="226" spans="1:9" s="5" customFormat="1" ht="23.25" customHeight="1">
      <c r="A226" s="21"/>
      <c r="B226" s="14" t="s">
        <v>419</v>
      </c>
      <c r="C226" s="15" t="s">
        <v>420</v>
      </c>
      <c r="D226" s="16"/>
      <c r="E226" s="21">
        <v>142800</v>
      </c>
      <c r="F226" s="24"/>
      <c r="G226" s="21"/>
      <c r="H226" s="40">
        <v>142800</v>
      </c>
      <c r="I226" s="11"/>
    </row>
    <row r="227" spans="1:9" s="5" customFormat="1" ht="23.25" customHeight="1">
      <c r="A227" s="21"/>
      <c r="B227" s="14" t="s">
        <v>421</v>
      </c>
      <c r="C227" s="15" t="s">
        <v>422</v>
      </c>
      <c r="D227" s="16" t="s">
        <v>23</v>
      </c>
      <c r="E227" s="21">
        <v>142800</v>
      </c>
      <c r="F227" s="36">
        <v>144149.79</v>
      </c>
      <c r="G227" s="21" t="s">
        <v>1057</v>
      </c>
      <c r="H227" s="40">
        <v>144149.79</v>
      </c>
      <c r="I227" s="11"/>
    </row>
    <row r="228" spans="1:9" s="5" customFormat="1" ht="23.25" customHeight="1">
      <c r="A228" s="11"/>
      <c r="B228" s="14" t="s">
        <v>423</v>
      </c>
      <c r="C228" s="15" t="s">
        <v>424</v>
      </c>
      <c r="D228" s="16" t="s">
        <v>23</v>
      </c>
      <c r="E228" s="17">
        <v>91928</v>
      </c>
      <c r="F228" s="24"/>
      <c r="G228" s="21"/>
      <c r="H228" s="40">
        <v>91928</v>
      </c>
      <c r="I228" s="11"/>
    </row>
    <row r="229" spans="1:9" s="5" customFormat="1" ht="23.25" customHeight="1">
      <c r="A229" s="11"/>
      <c r="B229" s="14" t="s">
        <v>425</v>
      </c>
      <c r="C229" s="15" t="s">
        <v>426</v>
      </c>
      <c r="D229" s="16" t="s">
        <v>23</v>
      </c>
      <c r="E229" s="17">
        <v>91928</v>
      </c>
      <c r="F229" s="24"/>
      <c r="G229" s="21"/>
      <c r="H229" s="40">
        <v>91928</v>
      </c>
      <c r="I229" s="11"/>
    </row>
    <row r="230" spans="1:9" s="5" customFormat="1" ht="23.25" customHeight="1">
      <c r="A230" s="11"/>
      <c r="B230" s="14" t="s">
        <v>427</v>
      </c>
      <c r="C230" s="15" t="s">
        <v>428</v>
      </c>
      <c r="D230" s="16" t="s">
        <v>23</v>
      </c>
      <c r="E230" s="17">
        <v>115200</v>
      </c>
      <c r="F230" s="24"/>
      <c r="G230" s="21"/>
      <c r="H230" s="40">
        <v>115200</v>
      </c>
      <c r="I230" s="11"/>
    </row>
    <row r="231" spans="1:9" s="5" customFormat="1" ht="23.25" customHeight="1">
      <c r="A231" s="11"/>
      <c r="B231" s="14" t="s">
        <v>429</v>
      </c>
      <c r="C231" s="15" t="s">
        <v>430</v>
      </c>
      <c r="D231" s="16" t="s">
        <v>23</v>
      </c>
      <c r="E231" s="17">
        <v>115200</v>
      </c>
      <c r="F231" s="24"/>
      <c r="G231" s="21"/>
      <c r="H231" s="40">
        <v>115200</v>
      </c>
      <c r="I231" s="11"/>
    </row>
    <row r="232" spans="1:9" s="5" customFormat="1" ht="23.25" customHeight="1">
      <c r="A232" s="11"/>
      <c r="B232" s="14" t="s">
        <v>431</v>
      </c>
      <c r="C232" s="15" t="s">
        <v>432</v>
      </c>
      <c r="D232" s="16" t="s">
        <v>23</v>
      </c>
      <c r="E232" s="17">
        <v>115200</v>
      </c>
      <c r="F232" s="24"/>
      <c r="G232" s="21"/>
      <c r="H232" s="40">
        <v>115200</v>
      </c>
      <c r="I232" s="11"/>
    </row>
    <row r="233" spans="1:9" s="5" customFormat="1" ht="27.75" customHeight="1">
      <c r="A233" s="11"/>
      <c r="B233" s="14" t="s">
        <v>433</v>
      </c>
      <c r="C233" s="15" t="s">
        <v>434</v>
      </c>
      <c r="D233" s="16" t="s">
        <v>23</v>
      </c>
      <c r="E233" s="21">
        <v>115200</v>
      </c>
      <c r="F233" s="24">
        <v>107400</v>
      </c>
      <c r="G233" s="21" t="s">
        <v>1056</v>
      </c>
      <c r="H233" s="40">
        <v>115200</v>
      </c>
      <c r="I233" s="11"/>
    </row>
    <row r="234" spans="1:9" s="5" customFormat="1" ht="18.75" customHeight="1">
      <c r="A234" s="21"/>
      <c r="B234" s="14" t="s">
        <v>435</v>
      </c>
      <c r="C234" s="15" t="s">
        <v>436</v>
      </c>
      <c r="D234" s="16" t="s">
        <v>23</v>
      </c>
      <c r="E234" s="17">
        <v>115200</v>
      </c>
      <c r="F234" s="24"/>
      <c r="G234" s="21"/>
      <c r="H234" s="40">
        <v>115200</v>
      </c>
      <c r="I234" s="11"/>
    </row>
    <row r="235" spans="1:9" s="5" customFormat="1" ht="20.25" customHeight="1">
      <c r="A235" s="11"/>
      <c r="B235" s="14" t="s">
        <v>437</v>
      </c>
      <c r="C235" s="15" t="s">
        <v>438</v>
      </c>
      <c r="D235" s="16" t="s">
        <v>23</v>
      </c>
      <c r="E235" s="21">
        <v>69010</v>
      </c>
      <c r="F235" s="24"/>
      <c r="G235" s="21"/>
      <c r="H235" s="40">
        <v>69010</v>
      </c>
      <c r="I235" s="11"/>
    </row>
    <row r="236" spans="1:9" s="5" customFormat="1" ht="20.25" customHeight="1">
      <c r="A236" s="11"/>
      <c r="B236" s="14" t="s">
        <v>439</v>
      </c>
      <c r="C236" s="15" t="s">
        <v>440</v>
      </c>
      <c r="D236" s="16" t="s">
        <v>23</v>
      </c>
      <c r="E236" s="21">
        <v>69010</v>
      </c>
      <c r="F236" s="24"/>
      <c r="G236" s="21"/>
      <c r="H236" s="40">
        <v>69010</v>
      </c>
      <c r="I236" s="11"/>
    </row>
    <row r="237" spans="1:9" s="5" customFormat="1" ht="21.75" customHeight="1">
      <c r="A237" s="11"/>
      <c r="B237" s="14" t="s">
        <v>441</v>
      </c>
      <c r="C237" s="15" t="s">
        <v>442</v>
      </c>
      <c r="D237" s="16" t="s">
        <v>23</v>
      </c>
      <c r="E237" s="21">
        <v>98350</v>
      </c>
      <c r="F237" s="24"/>
      <c r="G237" s="21"/>
      <c r="H237" s="40">
        <v>98350</v>
      </c>
      <c r="I237" s="11"/>
    </row>
    <row r="238" spans="1:9" s="5" customFormat="1" ht="20.25" customHeight="1">
      <c r="A238" s="11"/>
      <c r="B238" s="14" t="s">
        <v>443</v>
      </c>
      <c r="C238" s="15" t="s">
        <v>444</v>
      </c>
      <c r="D238" s="16" t="s">
        <v>23</v>
      </c>
      <c r="E238" s="21">
        <v>98350</v>
      </c>
      <c r="F238" s="24"/>
      <c r="G238" s="21"/>
      <c r="H238" s="40">
        <v>98350</v>
      </c>
      <c r="I238" s="11"/>
    </row>
    <row r="239" spans="1:9" s="5" customFormat="1" ht="31.5" customHeight="1">
      <c r="A239" s="11"/>
      <c r="B239" s="14" t="s">
        <v>445</v>
      </c>
      <c r="C239" s="15" t="s">
        <v>446</v>
      </c>
      <c r="D239" s="16" t="s">
        <v>23</v>
      </c>
      <c r="E239" s="21">
        <v>98350</v>
      </c>
      <c r="F239" s="24">
        <v>95998.01</v>
      </c>
      <c r="G239" s="21" t="s">
        <v>1055</v>
      </c>
      <c r="H239" s="40">
        <v>98350</v>
      </c>
      <c r="I239" s="11"/>
    </row>
    <row r="240" spans="1:9" s="5" customFormat="1" ht="20.25" customHeight="1">
      <c r="A240" s="11"/>
      <c r="B240" s="14" t="s">
        <v>447</v>
      </c>
      <c r="C240" s="15" t="s">
        <v>448</v>
      </c>
      <c r="D240" s="16" t="s">
        <v>23</v>
      </c>
      <c r="E240" s="21">
        <v>61216</v>
      </c>
      <c r="F240" s="24"/>
      <c r="G240" s="21"/>
      <c r="H240" s="40">
        <v>61216</v>
      </c>
      <c r="I240" s="11"/>
    </row>
    <row r="241" spans="1:9" s="5" customFormat="1" ht="20.25" customHeight="1">
      <c r="A241" s="21"/>
      <c r="B241" s="14" t="s">
        <v>419</v>
      </c>
      <c r="C241" s="15" t="s">
        <v>449</v>
      </c>
      <c r="D241" s="16" t="s">
        <v>23</v>
      </c>
      <c r="E241" s="21">
        <v>61216</v>
      </c>
      <c r="F241" s="24">
        <v>51520</v>
      </c>
      <c r="G241" s="21" t="s">
        <v>1054</v>
      </c>
      <c r="H241" s="40">
        <v>61216</v>
      </c>
      <c r="I241" s="11"/>
    </row>
    <row r="242" spans="1:9" s="5" customFormat="1" ht="20.25" customHeight="1">
      <c r="A242" s="21"/>
      <c r="B242" s="14" t="s">
        <v>450</v>
      </c>
      <c r="C242" s="15" t="s">
        <v>451</v>
      </c>
      <c r="D242" s="16" t="s">
        <v>23</v>
      </c>
      <c r="E242" s="21">
        <v>61216</v>
      </c>
      <c r="F242" s="24"/>
      <c r="G242" s="21"/>
      <c r="H242" s="40">
        <v>61216</v>
      </c>
      <c r="I242" s="11"/>
    </row>
    <row r="243" spans="1:9" s="5" customFormat="1" ht="20.25" customHeight="1">
      <c r="A243" s="11"/>
      <c r="B243" s="14" t="s">
        <v>452</v>
      </c>
      <c r="C243" s="15" t="s">
        <v>453</v>
      </c>
      <c r="D243" s="16" t="s">
        <v>23</v>
      </c>
      <c r="E243" s="21">
        <v>61216</v>
      </c>
      <c r="F243" s="24"/>
      <c r="G243" s="21"/>
      <c r="H243" s="40">
        <v>61216</v>
      </c>
      <c r="I243" s="11"/>
    </row>
    <row r="244" spans="1:9" s="5" customFormat="1" ht="19.5" customHeight="1">
      <c r="A244" s="11"/>
      <c r="B244" s="14" t="s">
        <v>454</v>
      </c>
      <c r="C244" s="15" t="s">
        <v>455</v>
      </c>
      <c r="D244" s="16" t="s">
        <v>23</v>
      </c>
      <c r="E244" s="21">
        <v>53857</v>
      </c>
      <c r="F244" s="24"/>
      <c r="G244" s="21"/>
      <c r="H244" s="40">
        <v>53857</v>
      </c>
      <c r="I244" s="11"/>
    </row>
    <row r="245" spans="1:9" s="5" customFormat="1" ht="20.25" customHeight="1">
      <c r="A245" s="11"/>
      <c r="B245" s="14" t="s">
        <v>456</v>
      </c>
      <c r="C245" s="15" t="s">
        <v>457</v>
      </c>
      <c r="D245" s="16" t="s">
        <v>23</v>
      </c>
      <c r="E245" s="21">
        <v>53857</v>
      </c>
      <c r="F245" s="24"/>
      <c r="G245" s="21"/>
      <c r="H245" s="40">
        <v>53857</v>
      </c>
      <c r="I245" s="11"/>
    </row>
    <row r="246" spans="1:9" s="5" customFormat="1" ht="29.25" customHeight="1">
      <c r="A246" s="11"/>
      <c r="B246" s="14" t="s">
        <v>458</v>
      </c>
      <c r="C246" s="15" t="s">
        <v>459</v>
      </c>
      <c r="D246" s="16" t="s">
        <v>23</v>
      </c>
      <c r="E246" s="21">
        <v>69668</v>
      </c>
      <c r="F246" s="24"/>
      <c r="G246" s="21"/>
      <c r="H246" s="40">
        <v>69668</v>
      </c>
      <c r="I246" s="11"/>
    </row>
    <row r="247" spans="1:9" s="5" customFormat="1" ht="21.75" customHeight="1">
      <c r="A247" s="11"/>
      <c r="B247" s="14" t="s">
        <v>460</v>
      </c>
      <c r="C247" s="15" t="s">
        <v>461</v>
      </c>
      <c r="D247" s="16" t="s">
        <v>23</v>
      </c>
      <c r="E247" s="21">
        <v>37080</v>
      </c>
      <c r="F247" s="24"/>
      <c r="G247" s="21"/>
      <c r="H247" s="40">
        <v>37080</v>
      </c>
      <c r="I247" s="11"/>
    </row>
    <row r="248" spans="1:9" s="5" customFormat="1" ht="21.75" customHeight="1">
      <c r="A248" s="11"/>
      <c r="B248" s="14" t="s">
        <v>462</v>
      </c>
      <c r="C248" s="15" t="s">
        <v>463</v>
      </c>
      <c r="D248" s="16" t="s">
        <v>23</v>
      </c>
      <c r="E248" s="21">
        <v>37080</v>
      </c>
      <c r="F248" s="24"/>
      <c r="G248" s="21"/>
      <c r="H248" s="40">
        <v>37080</v>
      </c>
      <c r="I248" s="11"/>
    </row>
    <row r="249" spans="1:9" s="5" customFormat="1" ht="21.75" customHeight="1">
      <c r="A249" s="11"/>
      <c r="B249" s="14" t="s">
        <v>464</v>
      </c>
      <c r="C249" s="15" t="s">
        <v>465</v>
      </c>
      <c r="D249" s="16" t="s">
        <v>23</v>
      </c>
      <c r="E249" s="21">
        <v>24139</v>
      </c>
      <c r="F249" s="24">
        <v>23735.52</v>
      </c>
      <c r="G249" s="21" t="s">
        <v>1083</v>
      </c>
      <c r="H249" s="40">
        <v>24139</v>
      </c>
      <c r="I249" s="11"/>
    </row>
    <row r="250" spans="1:9" s="5" customFormat="1" ht="21.75" customHeight="1">
      <c r="A250" s="11"/>
      <c r="B250" s="14" t="s">
        <v>466</v>
      </c>
      <c r="C250" s="15" t="s">
        <v>467</v>
      </c>
      <c r="D250" s="16" t="s">
        <v>23</v>
      </c>
      <c r="E250" s="21">
        <v>24139</v>
      </c>
      <c r="F250" s="24"/>
      <c r="G250" s="21"/>
      <c r="H250" s="40">
        <v>24139</v>
      </c>
      <c r="I250" s="11"/>
    </row>
    <row r="251" spans="1:9" s="5" customFormat="1" ht="21.75" customHeight="1">
      <c r="A251" s="11"/>
      <c r="B251" s="14" t="s">
        <v>468</v>
      </c>
      <c r="C251" s="15" t="s">
        <v>469</v>
      </c>
      <c r="D251" s="16" t="s">
        <v>23</v>
      </c>
      <c r="E251" s="21">
        <v>27501</v>
      </c>
      <c r="F251" s="24"/>
      <c r="G251" s="21"/>
      <c r="H251" s="40">
        <v>27501</v>
      </c>
      <c r="I251" s="11"/>
    </row>
    <row r="252" spans="1:9" s="5" customFormat="1" ht="21.75" customHeight="1">
      <c r="A252" s="11"/>
      <c r="B252" s="14" t="s">
        <v>470</v>
      </c>
      <c r="C252" s="15" t="s">
        <v>471</v>
      </c>
      <c r="D252" s="16" t="s">
        <v>23</v>
      </c>
      <c r="E252" s="21">
        <v>27501</v>
      </c>
      <c r="F252" s="24"/>
      <c r="G252" s="21"/>
      <c r="H252" s="40">
        <v>27501</v>
      </c>
      <c r="I252" s="11"/>
    </row>
    <row r="253" spans="1:9" s="5" customFormat="1" ht="21.75" customHeight="1">
      <c r="A253" s="11"/>
      <c r="B253" s="14" t="s">
        <v>472</v>
      </c>
      <c r="C253" s="15" t="s">
        <v>473</v>
      </c>
      <c r="D253" s="16" t="s">
        <v>23</v>
      </c>
      <c r="E253" s="21">
        <v>37522</v>
      </c>
      <c r="F253" s="24"/>
      <c r="G253" s="21"/>
      <c r="H253" s="40">
        <v>37522</v>
      </c>
      <c r="I253" s="11"/>
    </row>
    <row r="254" spans="1:9" s="5" customFormat="1" ht="21.75" customHeight="1">
      <c r="A254" s="11"/>
      <c r="B254" s="14" t="s">
        <v>474</v>
      </c>
      <c r="C254" s="15" t="s">
        <v>475</v>
      </c>
      <c r="D254" s="16" t="s">
        <v>23</v>
      </c>
      <c r="E254" s="21">
        <v>37522</v>
      </c>
      <c r="F254" s="24"/>
      <c r="G254" s="21"/>
      <c r="H254" s="40">
        <v>37522</v>
      </c>
      <c r="I254" s="11"/>
    </row>
    <row r="255" spans="1:9" s="5" customFormat="1" ht="21.75" customHeight="1">
      <c r="A255" s="11"/>
      <c r="B255" s="14" t="s">
        <v>476</v>
      </c>
      <c r="C255" s="15" t="s">
        <v>477</v>
      </c>
      <c r="D255" s="16" t="s">
        <v>23</v>
      </c>
      <c r="E255" s="21">
        <v>37522</v>
      </c>
      <c r="F255" s="24"/>
      <c r="G255" s="21"/>
      <c r="H255" s="40">
        <v>37522</v>
      </c>
      <c r="I255" s="11"/>
    </row>
    <row r="256" spans="1:9" s="5" customFormat="1" ht="21.75" customHeight="1">
      <c r="A256" s="11"/>
      <c r="B256" s="14" t="s">
        <v>478</v>
      </c>
      <c r="C256" s="15" t="s">
        <v>479</v>
      </c>
      <c r="D256" s="16" t="s">
        <v>23</v>
      </c>
      <c r="E256" s="21">
        <v>45810</v>
      </c>
      <c r="F256" s="36">
        <v>48849.99</v>
      </c>
      <c r="G256" s="21" t="s">
        <v>1053</v>
      </c>
      <c r="H256" s="40">
        <v>48849.99</v>
      </c>
      <c r="I256" s="11"/>
    </row>
    <row r="257" spans="1:9" s="5" customFormat="1" ht="26.25" customHeight="1">
      <c r="A257" s="11"/>
      <c r="B257" s="45" t="s">
        <v>480</v>
      </c>
      <c r="C257" s="45"/>
      <c r="D257" s="16"/>
      <c r="E257" s="21"/>
      <c r="F257" s="24"/>
      <c r="G257" s="21"/>
      <c r="H257" s="40"/>
      <c r="I257" s="11"/>
    </row>
    <row r="258" spans="1:9" s="5" customFormat="1" ht="27.75" customHeight="1">
      <c r="A258" s="11"/>
      <c r="B258" s="14"/>
      <c r="C258" s="29" t="s">
        <v>481</v>
      </c>
      <c r="D258" s="16"/>
      <c r="E258" s="21"/>
      <c r="F258" s="24"/>
      <c r="G258" s="21"/>
      <c r="H258" s="40"/>
      <c r="I258" s="11"/>
    </row>
    <row r="259" spans="1:9" s="5" customFormat="1" ht="21.75" customHeight="1">
      <c r="A259" s="11"/>
      <c r="B259" s="14" t="s">
        <v>482</v>
      </c>
      <c r="C259" s="15" t="s">
        <v>483</v>
      </c>
      <c r="D259" s="16" t="s">
        <v>23</v>
      </c>
      <c r="E259" s="17">
        <v>360706</v>
      </c>
      <c r="F259" s="24"/>
      <c r="G259" s="21"/>
      <c r="H259" s="40">
        <v>360706</v>
      </c>
      <c r="I259" s="11"/>
    </row>
    <row r="260" spans="1:9" s="5" customFormat="1" ht="21.75" customHeight="1">
      <c r="A260" s="11"/>
      <c r="B260" s="14" t="s">
        <v>484</v>
      </c>
      <c r="C260" s="15" t="s">
        <v>485</v>
      </c>
      <c r="D260" s="16" t="s">
        <v>23</v>
      </c>
      <c r="E260" s="17">
        <v>345256</v>
      </c>
      <c r="F260" s="24"/>
      <c r="G260" s="21"/>
      <c r="H260" s="40">
        <v>345256</v>
      </c>
      <c r="I260" s="11"/>
    </row>
    <row r="261" spans="1:9" s="5" customFormat="1" ht="21.75" customHeight="1">
      <c r="A261" s="21"/>
      <c r="B261" s="14" t="s">
        <v>486</v>
      </c>
      <c r="C261" s="15" t="s">
        <v>487</v>
      </c>
      <c r="D261" s="16" t="s">
        <v>23</v>
      </c>
      <c r="E261" s="17">
        <f>275415*3/100+275415</f>
        <v>283677.45</v>
      </c>
      <c r="F261" s="24">
        <v>275415</v>
      </c>
      <c r="G261" s="21" t="s">
        <v>1034</v>
      </c>
      <c r="H261" s="40">
        <v>283677.45</v>
      </c>
      <c r="I261" s="11"/>
    </row>
    <row r="262" spans="1:9" s="5" customFormat="1" ht="21.75" customHeight="1">
      <c r="A262" s="11"/>
      <c r="B262" s="14" t="s">
        <v>488</v>
      </c>
      <c r="C262" s="15" t="s">
        <v>489</v>
      </c>
      <c r="D262" s="16" t="s">
        <v>23</v>
      </c>
      <c r="E262" s="17">
        <v>212180</v>
      </c>
      <c r="F262" s="24"/>
      <c r="G262" s="21"/>
      <c r="H262" s="40">
        <v>212180</v>
      </c>
      <c r="I262" s="11"/>
    </row>
    <row r="263" spans="1:9" s="5" customFormat="1" ht="21.75" customHeight="1">
      <c r="A263" s="11"/>
      <c r="B263" s="14" t="s">
        <v>490</v>
      </c>
      <c r="C263" s="15" t="s">
        <v>491</v>
      </c>
      <c r="D263" s="16" t="s">
        <v>23</v>
      </c>
      <c r="E263" s="17">
        <v>206866.23</v>
      </c>
      <c r="F263" s="32"/>
      <c r="H263" s="40">
        <v>206866.23</v>
      </c>
      <c r="I263" s="11"/>
    </row>
    <row r="264" spans="1:9" s="5" customFormat="1" ht="21.75" customHeight="1">
      <c r="A264" s="11"/>
      <c r="B264" s="14" t="s">
        <v>492</v>
      </c>
      <c r="C264" s="15" t="s">
        <v>493</v>
      </c>
      <c r="D264" s="16" t="s">
        <v>23</v>
      </c>
      <c r="E264" s="21">
        <v>275415</v>
      </c>
      <c r="F264" s="24">
        <v>275415</v>
      </c>
      <c r="G264" s="21" t="s">
        <v>1037</v>
      </c>
      <c r="H264" s="40">
        <v>275415</v>
      </c>
      <c r="I264" s="11"/>
    </row>
    <row r="265" spans="1:9" s="5" customFormat="1" ht="21.75" customHeight="1">
      <c r="A265" s="11"/>
      <c r="B265" s="14" t="s">
        <v>494</v>
      </c>
      <c r="C265" s="15" t="s">
        <v>495</v>
      </c>
      <c r="D265" s="16" t="s">
        <v>23</v>
      </c>
      <c r="E265" s="21">
        <v>312750</v>
      </c>
      <c r="F265" s="24">
        <v>312750</v>
      </c>
      <c r="G265" s="21" t="s">
        <v>1026</v>
      </c>
      <c r="H265" s="40">
        <v>312750</v>
      </c>
      <c r="I265" s="11"/>
    </row>
    <row r="266" spans="1:9" s="5" customFormat="1" ht="21.75" customHeight="1">
      <c r="A266" s="11"/>
      <c r="B266" s="14" t="s">
        <v>496</v>
      </c>
      <c r="C266" s="15" t="s">
        <v>497</v>
      </c>
      <c r="D266" s="16" t="s">
        <v>23</v>
      </c>
      <c r="E266" s="21">
        <v>245528</v>
      </c>
      <c r="F266" s="24">
        <v>237000</v>
      </c>
      <c r="G266" s="21" t="s">
        <v>1022</v>
      </c>
      <c r="H266" s="40">
        <v>245528</v>
      </c>
      <c r="I266" s="11"/>
    </row>
    <row r="267" spans="1:9" s="5" customFormat="1" ht="21.75" customHeight="1">
      <c r="A267" s="11"/>
      <c r="B267" s="14" t="s">
        <v>498</v>
      </c>
      <c r="C267" s="15" t="s">
        <v>499</v>
      </c>
      <c r="D267" s="16" t="s">
        <v>23</v>
      </c>
      <c r="E267" s="17">
        <v>172283.98</v>
      </c>
      <c r="F267" s="36">
        <v>254666.78</v>
      </c>
      <c r="G267" s="21" t="s">
        <v>1032</v>
      </c>
      <c r="H267" s="40">
        <v>254666.78</v>
      </c>
      <c r="I267" s="11"/>
    </row>
    <row r="268" spans="1:9" s="5" customFormat="1" ht="21.75" customHeight="1">
      <c r="A268" s="11"/>
      <c r="B268" s="14" t="s">
        <v>500</v>
      </c>
      <c r="C268" s="15" t="s">
        <v>501</v>
      </c>
      <c r="D268" s="16" t="s">
        <v>23</v>
      </c>
      <c r="E268" s="17">
        <v>278542.90000000002</v>
      </c>
      <c r="F268" s="36">
        <v>271080.42</v>
      </c>
      <c r="G268" s="21" t="s">
        <v>1023</v>
      </c>
      <c r="H268" s="40">
        <v>271080.42</v>
      </c>
      <c r="I268" s="11"/>
    </row>
    <row r="269" spans="1:9" s="5" customFormat="1" ht="21.75" customHeight="1">
      <c r="A269" s="11"/>
      <c r="B269" s="14" t="s">
        <v>502</v>
      </c>
      <c r="C269" s="15" t="s">
        <v>503</v>
      </c>
      <c r="D269" s="16" t="s">
        <v>23</v>
      </c>
      <c r="E269" s="17">
        <v>166729.19</v>
      </c>
      <c r="F269" s="24">
        <v>154385</v>
      </c>
      <c r="G269" s="21" t="s">
        <v>1033</v>
      </c>
      <c r="H269" s="40">
        <v>166729.19</v>
      </c>
      <c r="I269" s="11"/>
    </row>
    <row r="270" spans="1:9" s="5" customFormat="1" ht="26.25" customHeight="1">
      <c r="A270" s="11"/>
      <c r="B270" s="14"/>
      <c r="C270" s="29" t="s">
        <v>504</v>
      </c>
      <c r="D270" s="16"/>
      <c r="E270" s="21"/>
      <c r="F270" s="24"/>
      <c r="G270" s="21"/>
      <c r="H270" s="40"/>
      <c r="I270" s="11"/>
    </row>
    <row r="271" spans="1:9" s="5" customFormat="1" ht="21.75" customHeight="1">
      <c r="A271" s="11"/>
      <c r="B271" s="14" t="s">
        <v>505</v>
      </c>
      <c r="C271" s="15" t="s">
        <v>506</v>
      </c>
      <c r="D271" s="16" t="s">
        <v>23</v>
      </c>
      <c r="E271" s="17">
        <v>147135.5</v>
      </c>
      <c r="F271" s="24">
        <v>144217.51999999999</v>
      </c>
      <c r="G271" s="21" t="s">
        <v>1025</v>
      </c>
      <c r="H271" s="40">
        <v>147135.5</v>
      </c>
      <c r="I271" s="11"/>
    </row>
    <row r="272" spans="1:9" s="5" customFormat="1" ht="21.75" customHeight="1">
      <c r="A272" s="11"/>
      <c r="B272" s="14" t="s">
        <v>507</v>
      </c>
      <c r="C272" s="15" t="s">
        <v>508</v>
      </c>
      <c r="D272" s="16" t="s">
        <v>23</v>
      </c>
      <c r="E272" s="17">
        <v>84696.9</v>
      </c>
      <c r="F272" s="24"/>
      <c r="G272" s="21"/>
      <c r="H272" s="40">
        <v>84696.9</v>
      </c>
      <c r="I272" s="11"/>
    </row>
    <row r="273" spans="1:9" s="5" customFormat="1" ht="21.75" customHeight="1">
      <c r="A273" s="11"/>
      <c r="B273" s="14" t="s">
        <v>509</v>
      </c>
      <c r="C273" s="15" t="s">
        <v>510</v>
      </c>
      <c r="D273" s="16" t="s">
        <v>23</v>
      </c>
      <c r="E273" s="17">
        <v>78496.3</v>
      </c>
      <c r="F273" s="24"/>
      <c r="G273" s="21"/>
      <c r="H273" s="40">
        <v>78496.3</v>
      </c>
      <c r="I273" s="11"/>
    </row>
    <row r="274" spans="1:9" s="5" customFormat="1" ht="21.75" customHeight="1">
      <c r="A274" s="11"/>
      <c r="B274" s="14" t="s">
        <v>511</v>
      </c>
      <c r="C274" s="15" t="s">
        <v>512</v>
      </c>
      <c r="D274" s="16" t="s">
        <v>23</v>
      </c>
      <c r="E274" s="17">
        <v>74263</v>
      </c>
      <c r="F274" s="24"/>
      <c r="G274" s="21"/>
      <c r="H274" s="40">
        <v>74263</v>
      </c>
      <c r="I274" s="11"/>
    </row>
    <row r="275" spans="1:9" s="5" customFormat="1" ht="21.75" customHeight="1">
      <c r="A275" s="11"/>
      <c r="B275" s="14" t="s">
        <v>513</v>
      </c>
      <c r="C275" s="15" t="s">
        <v>514</v>
      </c>
      <c r="D275" s="16" t="s">
        <v>23</v>
      </c>
      <c r="E275" s="17">
        <v>46216.1</v>
      </c>
      <c r="F275" s="24"/>
      <c r="G275" s="21"/>
      <c r="H275" s="40">
        <v>46216.1</v>
      </c>
      <c r="I275" s="11"/>
    </row>
    <row r="276" spans="1:9" s="5" customFormat="1" ht="21.75" customHeight="1">
      <c r="A276" s="11"/>
      <c r="B276" s="14" t="s">
        <v>515</v>
      </c>
      <c r="C276" s="15" t="s">
        <v>516</v>
      </c>
      <c r="D276" s="16" t="s">
        <v>23</v>
      </c>
      <c r="E276" s="17">
        <v>642720</v>
      </c>
      <c r="F276" s="24"/>
      <c r="G276" s="21"/>
      <c r="H276" s="40">
        <v>642720</v>
      </c>
      <c r="I276" s="11"/>
    </row>
    <row r="277" spans="1:9" s="5" customFormat="1" ht="21.75" customHeight="1">
      <c r="A277" s="11"/>
      <c r="B277" s="14" t="s">
        <v>517</v>
      </c>
      <c r="C277" s="15" t="s">
        <v>518</v>
      </c>
      <c r="D277" s="16" t="s">
        <v>23</v>
      </c>
      <c r="E277" s="17">
        <v>124321</v>
      </c>
      <c r="F277" s="24"/>
      <c r="G277" s="21"/>
      <c r="H277" s="40">
        <v>124321</v>
      </c>
      <c r="I277" s="11"/>
    </row>
    <row r="278" spans="1:9" s="5" customFormat="1" ht="21.75" customHeight="1">
      <c r="A278" s="11"/>
      <c r="B278" s="14" t="s">
        <v>519</v>
      </c>
      <c r="C278" s="15" t="s">
        <v>520</v>
      </c>
      <c r="D278" s="16" t="s">
        <v>23</v>
      </c>
      <c r="E278" s="17">
        <v>39964</v>
      </c>
      <c r="F278" s="24"/>
      <c r="G278" s="21"/>
      <c r="H278" s="40">
        <v>39964</v>
      </c>
      <c r="I278" s="11"/>
    </row>
    <row r="279" spans="1:9" ht="21.75" customHeight="1">
      <c r="B279" s="14" t="s">
        <v>521</v>
      </c>
      <c r="C279" s="11" t="s">
        <v>522</v>
      </c>
      <c r="D279" s="16" t="s">
        <v>23</v>
      </c>
      <c r="E279" s="17">
        <v>29174.75</v>
      </c>
      <c r="F279" s="24"/>
      <c r="G279" s="21"/>
      <c r="H279" s="40">
        <v>29174.75</v>
      </c>
      <c r="I279" s="11"/>
    </row>
    <row r="280" spans="1:9" ht="20.25" customHeight="1">
      <c r="A280" s="23"/>
      <c r="B280" s="41" t="s">
        <v>523</v>
      </c>
      <c r="C280" s="41"/>
      <c r="D280" s="6"/>
      <c r="E280" s="21"/>
      <c r="F280" s="24"/>
      <c r="G280" s="21"/>
      <c r="H280" s="40"/>
      <c r="I280" s="11"/>
    </row>
    <row r="281" spans="1:9" ht="20.25" customHeight="1">
      <c r="A281" s="23"/>
      <c r="B281" s="22"/>
      <c r="C281" s="13" t="s">
        <v>524</v>
      </c>
      <c r="D281" s="6"/>
      <c r="E281" s="21"/>
      <c r="F281" s="24"/>
      <c r="G281" s="21"/>
      <c r="H281" s="40"/>
      <c r="I281" s="11"/>
    </row>
    <row r="282" spans="1:9" ht="20.25" customHeight="1">
      <c r="A282" s="23"/>
      <c r="B282" s="14" t="s">
        <v>525</v>
      </c>
      <c r="C282" s="15" t="s">
        <v>526</v>
      </c>
      <c r="D282" s="16" t="s">
        <v>23</v>
      </c>
      <c r="E282" s="17">
        <v>18570.900000000001</v>
      </c>
      <c r="F282" s="24"/>
      <c r="G282" s="21"/>
      <c r="H282" s="40">
        <v>18570.900000000001</v>
      </c>
      <c r="I282" s="11"/>
    </row>
    <row r="283" spans="1:9" ht="20.25" customHeight="1">
      <c r="A283" s="23"/>
      <c r="B283" s="14" t="s">
        <v>527</v>
      </c>
      <c r="C283" s="15" t="s">
        <v>528</v>
      </c>
      <c r="D283" s="16" t="s">
        <v>23</v>
      </c>
      <c r="E283" s="17">
        <v>18158.900000000001</v>
      </c>
      <c r="F283" s="24"/>
      <c r="G283" s="21"/>
      <c r="H283" s="40">
        <v>18158.900000000001</v>
      </c>
      <c r="I283" s="11"/>
    </row>
    <row r="284" spans="1:9" ht="20.25" customHeight="1">
      <c r="A284" s="23"/>
      <c r="B284" s="14" t="s">
        <v>529</v>
      </c>
      <c r="C284" s="15" t="s">
        <v>530</v>
      </c>
      <c r="D284" s="16" t="s">
        <v>23</v>
      </c>
      <c r="E284" s="17">
        <v>18534.849999999999</v>
      </c>
      <c r="F284" s="36">
        <v>20448.91</v>
      </c>
      <c r="G284" s="21" t="s">
        <v>1012</v>
      </c>
      <c r="H284" s="40">
        <v>20448.91</v>
      </c>
      <c r="I284" s="11"/>
    </row>
    <row r="285" spans="1:9" ht="20.25" customHeight="1">
      <c r="A285" s="23"/>
      <c r="B285" s="14" t="s">
        <v>531</v>
      </c>
      <c r="C285" s="15" t="s">
        <v>532</v>
      </c>
      <c r="D285" s="16" t="s">
        <v>23</v>
      </c>
      <c r="E285" s="17">
        <v>20702</v>
      </c>
      <c r="F285" s="36">
        <v>22545.54</v>
      </c>
      <c r="G285" s="21" t="s">
        <v>1012</v>
      </c>
      <c r="H285" s="40">
        <v>22545.54</v>
      </c>
      <c r="I285" s="11"/>
    </row>
    <row r="286" spans="1:9" ht="20.25" customHeight="1">
      <c r="A286" s="23"/>
      <c r="B286" s="14" t="s">
        <v>533</v>
      </c>
      <c r="C286" s="15" t="s">
        <v>534</v>
      </c>
      <c r="D286" s="16" t="s">
        <v>23</v>
      </c>
      <c r="E286" s="17">
        <v>18158.900000000001</v>
      </c>
      <c r="F286" s="24"/>
      <c r="G286" s="21"/>
      <c r="H286" s="40">
        <v>18158.900000000001</v>
      </c>
      <c r="I286" s="11"/>
    </row>
    <row r="287" spans="1:9" ht="20.25" customHeight="1">
      <c r="A287" s="23"/>
      <c r="B287" s="14" t="s">
        <v>535</v>
      </c>
      <c r="C287" s="15" t="s">
        <v>536</v>
      </c>
      <c r="D287" s="16" t="s">
        <v>23</v>
      </c>
      <c r="E287" s="17">
        <v>18158.900000000001</v>
      </c>
      <c r="F287" s="24"/>
      <c r="G287" s="21"/>
      <c r="H287" s="40">
        <v>18158.900000000001</v>
      </c>
      <c r="I287" s="11"/>
    </row>
    <row r="288" spans="1:9" ht="20.25" customHeight="1">
      <c r="A288" s="23"/>
      <c r="B288" s="14" t="s">
        <v>537</v>
      </c>
      <c r="C288" s="15" t="s">
        <v>538</v>
      </c>
      <c r="D288" s="16" t="s">
        <v>23</v>
      </c>
      <c r="E288" s="17">
        <v>18035.3</v>
      </c>
      <c r="F288" s="24"/>
      <c r="G288" s="21"/>
      <c r="H288" s="40">
        <v>18035.3</v>
      </c>
      <c r="I288" s="11"/>
    </row>
    <row r="289" spans="1:9" ht="20.25" customHeight="1">
      <c r="A289" s="23"/>
      <c r="B289" s="14" t="s">
        <v>539</v>
      </c>
      <c r="C289" s="15" t="s">
        <v>540</v>
      </c>
      <c r="D289" s="16" t="s">
        <v>23</v>
      </c>
      <c r="E289" s="21">
        <v>16084</v>
      </c>
      <c r="F289" s="36">
        <v>16894.95</v>
      </c>
      <c r="G289" s="21" t="s">
        <v>1024</v>
      </c>
      <c r="H289" s="40">
        <v>16894.95</v>
      </c>
      <c r="I289" s="11"/>
    </row>
    <row r="290" spans="1:9" ht="20.25" customHeight="1">
      <c r="A290" s="23"/>
      <c r="B290" s="14" t="s">
        <v>541</v>
      </c>
      <c r="C290" s="15" t="s">
        <v>542</v>
      </c>
      <c r="D290" s="16" t="s">
        <v>23</v>
      </c>
      <c r="E290" s="17">
        <v>20126.2</v>
      </c>
      <c r="F290" s="24">
        <v>16894.95</v>
      </c>
      <c r="G290" s="21" t="s">
        <v>1024</v>
      </c>
      <c r="H290" s="40">
        <v>20126.2</v>
      </c>
      <c r="I290" s="11"/>
    </row>
    <row r="291" spans="1:9" ht="20.25" customHeight="1">
      <c r="A291" s="23"/>
      <c r="B291" s="14" t="s">
        <v>543</v>
      </c>
      <c r="C291" s="15" t="s">
        <v>544</v>
      </c>
      <c r="D291" s="16" t="s">
        <v>23</v>
      </c>
      <c r="E291" s="17">
        <v>18035.3</v>
      </c>
      <c r="F291" s="24"/>
      <c r="G291" s="21"/>
      <c r="H291" s="40">
        <v>18035.3</v>
      </c>
      <c r="I291" s="11"/>
    </row>
    <row r="292" spans="1:9" ht="20.25" customHeight="1">
      <c r="A292" s="23"/>
      <c r="B292" s="14" t="s">
        <v>545</v>
      </c>
      <c r="C292" s="15" t="s">
        <v>546</v>
      </c>
      <c r="D292" s="16" t="s">
        <v>23</v>
      </c>
      <c r="E292" s="17">
        <v>18859.3</v>
      </c>
      <c r="F292" s="24"/>
      <c r="G292" s="21"/>
      <c r="H292" s="40">
        <v>18859.3</v>
      </c>
      <c r="I292" s="11"/>
    </row>
    <row r="293" spans="1:9" ht="20.25" customHeight="1">
      <c r="A293" s="23"/>
      <c r="B293" s="14" t="s">
        <v>547</v>
      </c>
      <c r="C293" s="15" t="s">
        <v>548</v>
      </c>
      <c r="D293" s="16" t="s">
        <v>23</v>
      </c>
      <c r="E293" s="17">
        <v>18035.3</v>
      </c>
      <c r="F293" s="24"/>
      <c r="G293" s="21"/>
      <c r="H293" s="40">
        <v>18035.3</v>
      </c>
      <c r="I293" s="11"/>
    </row>
    <row r="294" spans="1:9" ht="20.25" customHeight="1">
      <c r="A294" s="23"/>
      <c r="B294" s="14" t="s">
        <v>549</v>
      </c>
      <c r="C294" s="15" t="s">
        <v>550</v>
      </c>
      <c r="D294" s="16" t="s">
        <v>23</v>
      </c>
      <c r="E294" s="17">
        <v>16377</v>
      </c>
      <c r="F294" s="24"/>
      <c r="G294" s="21"/>
      <c r="H294" s="40">
        <v>16377</v>
      </c>
      <c r="I294" s="11"/>
    </row>
    <row r="295" spans="1:9" ht="20.25" customHeight="1">
      <c r="A295" s="23"/>
      <c r="B295" s="14" t="s">
        <v>551</v>
      </c>
      <c r="C295" s="15" t="s">
        <v>552</v>
      </c>
      <c r="D295" s="16" t="s">
        <v>23</v>
      </c>
      <c r="E295" s="17">
        <v>15171.9</v>
      </c>
      <c r="F295" s="24"/>
      <c r="G295" s="21"/>
      <c r="H295" s="40">
        <v>15171.9</v>
      </c>
      <c r="I295" s="11"/>
    </row>
    <row r="296" spans="1:9" ht="20.25" customHeight="1">
      <c r="A296" s="23"/>
      <c r="B296" s="14" t="s">
        <v>553</v>
      </c>
      <c r="C296" s="15" t="s">
        <v>554</v>
      </c>
      <c r="D296" s="16" t="s">
        <v>23</v>
      </c>
      <c r="E296" s="17">
        <v>23391.3</v>
      </c>
      <c r="F296" s="24">
        <v>15732.62</v>
      </c>
      <c r="G296" s="21" t="s">
        <v>1015</v>
      </c>
      <c r="H296" s="40">
        <v>23391.3</v>
      </c>
      <c r="I296" s="11"/>
    </row>
    <row r="297" spans="1:9" ht="20.25" customHeight="1">
      <c r="A297" s="23"/>
      <c r="B297" s="14" t="s">
        <v>555</v>
      </c>
      <c r="C297" s="15" t="s">
        <v>556</v>
      </c>
      <c r="D297" s="16" t="s">
        <v>23</v>
      </c>
      <c r="E297" s="17">
        <v>23896</v>
      </c>
      <c r="F297" s="24"/>
      <c r="G297" s="21"/>
      <c r="H297" s="40">
        <v>23896</v>
      </c>
      <c r="I297" s="11"/>
    </row>
    <row r="298" spans="1:9" ht="20.25" customHeight="1">
      <c r="A298" s="23"/>
      <c r="B298" s="14" t="s">
        <v>557</v>
      </c>
      <c r="C298" s="15" t="s">
        <v>558</v>
      </c>
      <c r="D298" s="16" t="s">
        <v>23</v>
      </c>
      <c r="E298" s="17">
        <v>20280.7</v>
      </c>
      <c r="F298" s="24"/>
      <c r="G298" s="21"/>
      <c r="H298" s="40">
        <v>20280.7</v>
      </c>
      <c r="I298" s="11"/>
    </row>
    <row r="299" spans="1:9" ht="20.25" customHeight="1">
      <c r="A299" s="23"/>
      <c r="B299" s="14" t="s">
        <v>559</v>
      </c>
      <c r="C299" s="15" t="s">
        <v>560</v>
      </c>
      <c r="D299" s="16" t="s">
        <v>23</v>
      </c>
      <c r="E299" s="21">
        <v>16895</v>
      </c>
      <c r="F299" s="24">
        <v>15732.62</v>
      </c>
      <c r="G299" s="21" t="s">
        <v>1015</v>
      </c>
      <c r="H299" s="40">
        <v>16895</v>
      </c>
      <c r="I299" s="11"/>
    </row>
    <row r="300" spans="1:9" ht="20.25" customHeight="1">
      <c r="A300" s="23"/>
      <c r="B300" s="14" t="s">
        <v>561</v>
      </c>
      <c r="C300" s="15" t="s">
        <v>562</v>
      </c>
      <c r="D300" s="16" t="s">
        <v>23</v>
      </c>
      <c r="E300" s="21">
        <v>15903</v>
      </c>
      <c r="F300" s="24"/>
      <c r="G300" s="21"/>
      <c r="H300" s="40">
        <v>15903</v>
      </c>
      <c r="I300" s="11"/>
    </row>
    <row r="301" spans="1:9" ht="20.25" customHeight="1">
      <c r="A301" s="23"/>
      <c r="B301" s="14" t="s">
        <v>563</v>
      </c>
      <c r="C301" s="15" t="s">
        <v>564</v>
      </c>
      <c r="D301" s="16" t="s">
        <v>23</v>
      </c>
      <c r="E301" s="21">
        <v>15903</v>
      </c>
      <c r="F301" s="24">
        <v>15732.62</v>
      </c>
      <c r="G301" s="21" t="s">
        <v>1015</v>
      </c>
      <c r="H301" s="40">
        <v>15903</v>
      </c>
      <c r="I301" s="11"/>
    </row>
    <row r="302" spans="1:9" ht="20.25" customHeight="1">
      <c r="A302" s="23"/>
      <c r="B302" s="14" t="s">
        <v>565</v>
      </c>
      <c r="C302" s="15" t="s">
        <v>566</v>
      </c>
      <c r="D302" s="16" t="s">
        <v>23</v>
      </c>
      <c r="E302" s="21">
        <v>16895</v>
      </c>
      <c r="F302" s="24">
        <v>15732.62</v>
      </c>
      <c r="G302" s="21" t="s">
        <v>1015</v>
      </c>
      <c r="H302" s="40">
        <v>16895</v>
      </c>
      <c r="I302" s="11"/>
    </row>
    <row r="303" spans="1:9" ht="20.25" customHeight="1">
      <c r="A303" s="23"/>
      <c r="B303" s="22"/>
      <c r="C303" s="13" t="s">
        <v>567</v>
      </c>
      <c r="D303" s="6"/>
      <c r="E303" s="21"/>
      <c r="F303" s="24"/>
      <c r="G303" s="21"/>
      <c r="H303" s="40"/>
      <c r="I303" s="11"/>
    </row>
    <row r="304" spans="1:9" ht="19.5" customHeight="1">
      <c r="A304" s="23"/>
      <c r="B304" s="14" t="s">
        <v>568</v>
      </c>
      <c r="C304" s="15" t="s">
        <v>569</v>
      </c>
      <c r="D304" s="16" t="s">
        <v>23</v>
      </c>
      <c r="E304" s="21">
        <v>17253</v>
      </c>
      <c r="F304" s="24"/>
      <c r="G304" s="21"/>
      <c r="H304" s="40">
        <v>17253</v>
      </c>
      <c r="I304" s="11"/>
    </row>
    <row r="305" spans="1:9" ht="19.5" customHeight="1">
      <c r="A305" s="23"/>
      <c r="B305" s="14" t="s">
        <v>570</v>
      </c>
      <c r="C305" s="15" t="s">
        <v>571</v>
      </c>
      <c r="D305" s="16" t="s">
        <v>23</v>
      </c>
      <c r="E305" s="21">
        <v>21628</v>
      </c>
      <c r="F305" s="24"/>
      <c r="G305" s="21"/>
      <c r="H305" s="40">
        <v>21628</v>
      </c>
      <c r="I305" s="11"/>
    </row>
    <row r="306" spans="1:9" ht="19.5" customHeight="1">
      <c r="A306" s="23"/>
      <c r="B306" s="14" t="s">
        <v>572</v>
      </c>
      <c r="C306" s="15" t="s">
        <v>573</v>
      </c>
      <c r="D306" s="16" t="s">
        <v>23</v>
      </c>
      <c r="E306" s="21">
        <v>11845</v>
      </c>
      <c r="F306" s="24"/>
      <c r="G306" s="21"/>
      <c r="H306" s="40">
        <v>11845</v>
      </c>
      <c r="I306" s="11"/>
    </row>
    <row r="307" spans="1:9" ht="19.5" customHeight="1">
      <c r="A307" s="23"/>
      <c r="B307" s="14" t="s">
        <v>574</v>
      </c>
      <c r="C307" s="15" t="s">
        <v>575</v>
      </c>
      <c r="D307" s="16" t="s">
        <v>23</v>
      </c>
      <c r="E307" s="21">
        <v>20909</v>
      </c>
      <c r="F307" s="24">
        <v>18900</v>
      </c>
      <c r="G307" s="21" t="s">
        <v>1019</v>
      </c>
      <c r="H307" s="40">
        <v>20909</v>
      </c>
      <c r="I307" s="11"/>
    </row>
    <row r="308" spans="1:9" ht="17.25" customHeight="1">
      <c r="A308" s="23"/>
      <c r="B308" s="22"/>
      <c r="C308" s="13" t="s">
        <v>576</v>
      </c>
      <c r="D308" s="6"/>
      <c r="E308" s="21"/>
      <c r="F308" s="24"/>
      <c r="G308" s="21"/>
      <c r="H308" s="40"/>
      <c r="I308" s="11"/>
    </row>
    <row r="309" spans="1:9" ht="18" customHeight="1">
      <c r="A309" s="23"/>
      <c r="B309" s="14" t="s">
        <v>577</v>
      </c>
      <c r="C309" s="15" t="s">
        <v>578</v>
      </c>
      <c r="D309" s="16" t="s">
        <v>23</v>
      </c>
      <c r="E309" s="17">
        <v>8827.1</v>
      </c>
      <c r="F309" s="24"/>
      <c r="G309" s="21"/>
      <c r="H309" s="40">
        <v>8827.1</v>
      </c>
      <c r="I309" s="11"/>
    </row>
    <row r="310" spans="1:9" ht="18" customHeight="1">
      <c r="A310" s="23"/>
      <c r="B310" s="14" t="s">
        <v>579</v>
      </c>
      <c r="C310" s="15" t="s">
        <v>580</v>
      </c>
      <c r="D310" s="16" t="s">
        <v>23</v>
      </c>
      <c r="E310" s="17">
        <v>11463.9</v>
      </c>
      <c r="F310" s="24"/>
      <c r="G310" s="21"/>
      <c r="H310" s="40">
        <v>11463.9</v>
      </c>
      <c r="I310" s="11"/>
    </row>
    <row r="311" spans="1:9" ht="18" customHeight="1">
      <c r="A311" s="23"/>
      <c r="B311" s="14" t="s">
        <v>581</v>
      </c>
      <c r="C311" s="15" t="s">
        <v>582</v>
      </c>
      <c r="D311" s="16" t="s">
        <v>23</v>
      </c>
      <c r="E311" s="17">
        <v>15657.03</v>
      </c>
      <c r="F311" s="24"/>
      <c r="G311" s="21"/>
      <c r="H311" s="40">
        <v>15657.03</v>
      </c>
      <c r="I311" s="11"/>
    </row>
    <row r="312" spans="1:9" ht="18" customHeight="1">
      <c r="A312" s="23"/>
      <c r="B312" s="14" t="s">
        <v>583</v>
      </c>
      <c r="C312" s="15" t="s">
        <v>584</v>
      </c>
      <c r="D312" s="16" t="s">
        <v>23</v>
      </c>
      <c r="E312" s="17">
        <v>8198.7999999999993</v>
      </c>
      <c r="F312" s="24"/>
      <c r="G312" s="21"/>
      <c r="H312" s="40">
        <v>8198.7999999999993</v>
      </c>
      <c r="I312" s="11"/>
    </row>
    <row r="313" spans="1:9" ht="18" customHeight="1">
      <c r="A313" s="23"/>
      <c r="B313" s="14" t="s">
        <v>585</v>
      </c>
      <c r="C313" s="15" t="s">
        <v>586</v>
      </c>
      <c r="D313" s="16" t="s">
        <v>23</v>
      </c>
      <c r="E313" s="17">
        <v>9630.5</v>
      </c>
      <c r="F313" s="24"/>
      <c r="G313" s="21"/>
      <c r="H313" s="40">
        <v>9630.5</v>
      </c>
      <c r="I313" s="11"/>
    </row>
    <row r="314" spans="1:9" ht="18" customHeight="1">
      <c r="A314" s="23"/>
      <c r="B314" s="14" t="s">
        <v>587</v>
      </c>
      <c r="C314" s="15" t="s">
        <v>588</v>
      </c>
      <c r="D314" s="16" t="s">
        <v>23</v>
      </c>
      <c r="E314" s="17">
        <v>8198.7999999999993</v>
      </c>
      <c r="F314" s="24"/>
      <c r="G314" s="21"/>
      <c r="H314" s="40">
        <v>8198.7999999999993</v>
      </c>
      <c r="I314" s="11"/>
    </row>
    <row r="315" spans="1:9" ht="18" customHeight="1">
      <c r="A315" s="23"/>
      <c r="B315" s="14" t="s">
        <v>589</v>
      </c>
      <c r="C315" s="15" t="s">
        <v>590</v>
      </c>
      <c r="D315" s="16" t="s">
        <v>23</v>
      </c>
      <c r="E315" s="17">
        <v>7333.6</v>
      </c>
      <c r="F315" s="24"/>
      <c r="G315" s="21"/>
      <c r="H315" s="40">
        <v>7333.6</v>
      </c>
      <c r="I315" s="11"/>
    </row>
    <row r="316" spans="1:9" ht="18" customHeight="1">
      <c r="A316" s="23"/>
      <c r="B316" s="14" t="s">
        <v>591</v>
      </c>
      <c r="C316" s="15" t="s">
        <v>592</v>
      </c>
      <c r="D316" s="16" t="s">
        <v>23</v>
      </c>
      <c r="E316" s="17">
        <v>8538.7000000000007</v>
      </c>
      <c r="F316" s="24"/>
      <c r="G316" s="21"/>
      <c r="H316" s="40">
        <v>8538.7000000000007</v>
      </c>
      <c r="I316" s="11"/>
    </row>
    <row r="317" spans="1:9" ht="18" customHeight="1">
      <c r="A317" s="23"/>
      <c r="B317" s="14" t="s">
        <v>593</v>
      </c>
      <c r="C317" s="15" t="s">
        <v>594</v>
      </c>
      <c r="D317" s="16" t="s">
        <v>23</v>
      </c>
      <c r="E317" s="17">
        <v>11566.9</v>
      </c>
      <c r="F317" s="24"/>
      <c r="G317" s="21"/>
      <c r="H317" s="40">
        <v>11566.9</v>
      </c>
      <c r="I317" s="11"/>
    </row>
    <row r="318" spans="1:9" ht="18" customHeight="1">
      <c r="A318" s="23"/>
      <c r="B318" s="14" t="s">
        <v>595</v>
      </c>
      <c r="C318" s="15" t="s">
        <v>596</v>
      </c>
      <c r="D318" s="16" t="s">
        <v>23</v>
      </c>
      <c r="E318" s="17">
        <v>11051.9</v>
      </c>
      <c r="F318" s="36">
        <v>14155</v>
      </c>
      <c r="G318" s="21" t="s">
        <v>1013</v>
      </c>
      <c r="H318" s="40">
        <v>14155</v>
      </c>
      <c r="I318" s="11"/>
    </row>
    <row r="319" spans="1:9" ht="18" customHeight="1">
      <c r="A319" s="23"/>
      <c r="B319" s="14" t="s">
        <v>597</v>
      </c>
      <c r="C319" s="15" t="s">
        <v>598</v>
      </c>
      <c r="D319" s="16" t="s">
        <v>23</v>
      </c>
      <c r="E319" s="17">
        <v>14389.1</v>
      </c>
      <c r="F319" s="36">
        <v>14899.55</v>
      </c>
      <c r="G319" s="21" t="s">
        <v>1014</v>
      </c>
      <c r="H319" s="40">
        <v>14899.55</v>
      </c>
      <c r="I319" s="11"/>
    </row>
    <row r="320" spans="1:9" ht="18" customHeight="1">
      <c r="A320" s="23"/>
      <c r="B320" s="14" t="s">
        <v>599</v>
      </c>
      <c r="C320" s="15" t="s">
        <v>600</v>
      </c>
      <c r="D320" s="16" t="s">
        <v>23</v>
      </c>
      <c r="E320" s="17">
        <v>13791.7</v>
      </c>
      <c r="F320" s="24"/>
      <c r="G320" s="21"/>
      <c r="H320" s="40">
        <v>13791.7</v>
      </c>
      <c r="I320" s="11"/>
    </row>
    <row r="321" spans="1:9" ht="18" customHeight="1">
      <c r="A321" s="23"/>
      <c r="B321" s="14" t="s">
        <v>601</v>
      </c>
      <c r="C321" s="15" t="s">
        <v>602</v>
      </c>
      <c r="D321" s="16" t="s">
        <v>23</v>
      </c>
      <c r="E321" s="17">
        <f>14757*3/100+14757</f>
        <v>15199.71</v>
      </c>
      <c r="F321" s="36">
        <v>16774</v>
      </c>
      <c r="G321" s="21" t="s">
        <v>1014</v>
      </c>
      <c r="H321" s="40">
        <v>16774</v>
      </c>
      <c r="I321" s="11"/>
    </row>
    <row r="322" spans="1:9" ht="18" customHeight="1">
      <c r="A322" s="23"/>
      <c r="B322" s="14" t="s">
        <v>603</v>
      </c>
      <c r="C322" s="15" t="s">
        <v>604</v>
      </c>
      <c r="D322" s="16" t="s">
        <v>23</v>
      </c>
      <c r="E322" s="17">
        <v>8178.2</v>
      </c>
      <c r="F322" s="24"/>
      <c r="G322" s="21"/>
      <c r="H322" s="40">
        <v>8178.2</v>
      </c>
      <c r="I322" s="11"/>
    </row>
    <row r="323" spans="1:9" ht="18" customHeight="1">
      <c r="A323" s="23"/>
      <c r="B323" s="14" t="s">
        <v>605</v>
      </c>
      <c r="C323" s="15" t="s">
        <v>606</v>
      </c>
      <c r="D323" s="16" t="s">
        <v>23</v>
      </c>
      <c r="E323" s="17">
        <v>8827.1</v>
      </c>
      <c r="F323" s="24"/>
      <c r="G323" s="21"/>
      <c r="H323" s="40">
        <v>8827.1</v>
      </c>
      <c r="I323" s="11"/>
    </row>
    <row r="324" spans="1:9" ht="20.25" hidden="1" customHeight="1">
      <c r="A324" s="23"/>
      <c r="B324" s="22" t="s">
        <v>607</v>
      </c>
      <c r="C324" s="12" t="s">
        <v>608</v>
      </c>
      <c r="D324" s="6" t="s">
        <v>23</v>
      </c>
      <c r="E324" s="20"/>
      <c r="F324" s="24"/>
      <c r="G324" s="21"/>
      <c r="H324" s="40"/>
      <c r="I324" s="11"/>
    </row>
    <row r="325" spans="1:9" ht="18" customHeight="1">
      <c r="A325" s="23"/>
      <c r="B325" s="22"/>
      <c r="C325" s="13" t="s">
        <v>609</v>
      </c>
      <c r="D325" s="6"/>
      <c r="E325" s="20"/>
      <c r="F325" s="24"/>
      <c r="G325" s="21"/>
      <c r="H325" s="40"/>
      <c r="I325" s="11"/>
    </row>
    <row r="326" spans="1:9" ht="20.25" customHeight="1">
      <c r="A326" s="23"/>
      <c r="B326" s="14" t="s">
        <v>610</v>
      </c>
      <c r="C326" s="15" t="s">
        <v>611</v>
      </c>
      <c r="D326" s="16" t="s">
        <v>23</v>
      </c>
      <c r="E326" s="17">
        <v>18334</v>
      </c>
      <c r="F326" s="24"/>
      <c r="G326" s="21"/>
      <c r="H326" s="40">
        <v>18334</v>
      </c>
      <c r="I326" s="11"/>
    </row>
    <row r="327" spans="1:9" ht="18" customHeight="1">
      <c r="A327" s="23"/>
      <c r="B327" s="22"/>
      <c r="C327" s="13" t="s">
        <v>612</v>
      </c>
      <c r="D327" s="6"/>
      <c r="E327" s="20"/>
      <c r="F327" s="24"/>
      <c r="G327" s="21"/>
      <c r="H327" s="40"/>
      <c r="I327" s="11"/>
    </row>
    <row r="328" spans="1:9" ht="18" customHeight="1">
      <c r="A328" s="23"/>
      <c r="B328" s="14" t="s">
        <v>613</v>
      </c>
      <c r="C328" s="15" t="s">
        <v>614</v>
      </c>
      <c r="D328" s="16" t="s">
        <v>23</v>
      </c>
      <c r="E328" s="17">
        <v>39965</v>
      </c>
      <c r="F328" s="24">
        <v>39500</v>
      </c>
      <c r="G328" s="21" t="s">
        <v>1017</v>
      </c>
      <c r="H328" s="40">
        <v>39965</v>
      </c>
      <c r="I328" s="11"/>
    </row>
    <row r="329" spans="1:9" ht="18" customHeight="1">
      <c r="A329" s="23"/>
      <c r="B329" s="14" t="s">
        <v>615</v>
      </c>
      <c r="C329" s="15" t="s">
        <v>616</v>
      </c>
      <c r="D329" s="16" t="s">
        <v>23</v>
      </c>
      <c r="E329" s="17">
        <v>44502</v>
      </c>
      <c r="F329" s="24">
        <v>39500</v>
      </c>
      <c r="G329" s="21" t="s">
        <v>1017</v>
      </c>
      <c r="H329" s="40">
        <v>44502</v>
      </c>
      <c r="I329" s="11"/>
    </row>
    <row r="330" spans="1:9" ht="18" customHeight="1">
      <c r="A330" s="23"/>
      <c r="B330" s="14" t="s">
        <v>617</v>
      </c>
      <c r="C330" s="15" t="s">
        <v>618</v>
      </c>
      <c r="D330" s="16" t="s">
        <v>23</v>
      </c>
      <c r="E330" s="17">
        <v>39965</v>
      </c>
      <c r="F330" s="24">
        <v>39500</v>
      </c>
      <c r="G330" s="21" t="s">
        <v>1017</v>
      </c>
      <c r="H330" s="40">
        <v>39965</v>
      </c>
      <c r="I330" s="11"/>
    </row>
    <row r="331" spans="1:9" ht="18" customHeight="1">
      <c r="A331" s="23"/>
      <c r="B331" s="14" t="s">
        <v>619</v>
      </c>
      <c r="C331" s="15" t="s">
        <v>620</v>
      </c>
      <c r="D331" s="16" t="s">
        <v>23</v>
      </c>
      <c r="E331" s="17">
        <v>39965</v>
      </c>
      <c r="F331" s="24">
        <v>39500</v>
      </c>
      <c r="G331" s="21" t="s">
        <v>1017</v>
      </c>
      <c r="H331" s="40">
        <v>39965</v>
      </c>
      <c r="I331" s="11"/>
    </row>
    <row r="332" spans="1:9" ht="18" customHeight="1">
      <c r="A332" s="23"/>
      <c r="B332" s="14" t="s">
        <v>621</v>
      </c>
      <c r="C332" s="15" t="s">
        <v>622</v>
      </c>
      <c r="D332" s="16" t="s">
        <v>23</v>
      </c>
      <c r="E332" s="17">
        <v>39965</v>
      </c>
      <c r="F332" s="24">
        <v>39600</v>
      </c>
      <c r="G332" s="21" t="s">
        <v>1016</v>
      </c>
      <c r="H332" s="40">
        <v>39965</v>
      </c>
      <c r="I332" s="11"/>
    </row>
    <row r="333" spans="1:9" ht="18" customHeight="1">
      <c r="A333" s="23"/>
      <c r="B333" s="14" t="s">
        <v>623</v>
      </c>
      <c r="C333" s="15" t="s">
        <v>624</v>
      </c>
      <c r="D333" s="16" t="s">
        <v>23</v>
      </c>
      <c r="E333" s="17">
        <v>32496.5</v>
      </c>
      <c r="F333" s="24">
        <v>28123.759999999998</v>
      </c>
      <c r="G333" s="21" t="s">
        <v>1035</v>
      </c>
      <c r="H333" s="40">
        <v>32496.5</v>
      </c>
      <c r="I333" s="11"/>
    </row>
    <row r="334" spans="1:9" ht="18" customHeight="1">
      <c r="A334" s="23"/>
      <c r="B334" s="14" t="s">
        <v>625</v>
      </c>
      <c r="C334" s="14" t="s">
        <v>626</v>
      </c>
      <c r="D334" s="16" t="s">
        <v>23</v>
      </c>
      <c r="E334" s="17">
        <v>32418.22</v>
      </c>
      <c r="F334" s="36">
        <v>40900</v>
      </c>
      <c r="G334" s="21" t="s">
        <v>1018</v>
      </c>
      <c r="H334" s="40">
        <v>40900</v>
      </c>
      <c r="I334" s="11"/>
    </row>
    <row r="335" spans="1:9" ht="18" customHeight="1">
      <c r="A335" s="23"/>
      <c r="B335" s="14" t="s">
        <v>627</v>
      </c>
      <c r="C335" s="14" t="s">
        <v>628</v>
      </c>
      <c r="D335" s="16" t="s">
        <v>23</v>
      </c>
      <c r="E335" s="17">
        <v>31930</v>
      </c>
      <c r="F335" s="36">
        <v>40900</v>
      </c>
      <c r="G335" s="21" t="s">
        <v>1018</v>
      </c>
      <c r="H335" s="40">
        <v>40900</v>
      </c>
      <c r="I335" s="11"/>
    </row>
    <row r="336" spans="1:9" ht="18" customHeight="1">
      <c r="A336" s="23"/>
      <c r="B336" s="14" t="s">
        <v>629</v>
      </c>
      <c r="C336" s="14" t="s">
        <v>630</v>
      </c>
      <c r="D336" s="16" t="s">
        <v>23</v>
      </c>
      <c r="E336" s="17">
        <v>31044.2</v>
      </c>
      <c r="F336" s="24"/>
      <c r="G336" s="21"/>
      <c r="H336" s="40">
        <v>31044.2</v>
      </c>
      <c r="I336" s="11"/>
    </row>
    <row r="337" spans="1:9" ht="18" customHeight="1">
      <c r="A337" s="23"/>
      <c r="B337" s="14" t="s">
        <v>631</v>
      </c>
      <c r="C337" s="14" t="s">
        <v>632</v>
      </c>
      <c r="D337" s="16" t="s">
        <v>23</v>
      </c>
      <c r="E337" s="17">
        <v>15429.4</v>
      </c>
      <c r="F337" s="24"/>
      <c r="G337" s="21"/>
      <c r="H337" s="40">
        <v>15429.4</v>
      </c>
      <c r="I337" s="11"/>
    </row>
    <row r="338" spans="1:9" ht="18" customHeight="1">
      <c r="A338" s="23"/>
      <c r="B338" s="14" t="s">
        <v>633</v>
      </c>
      <c r="C338" s="14" t="s">
        <v>634</v>
      </c>
      <c r="D338" s="16" t="s">
        <v>23</v>
      </c>
      <c r="E338" s="17">
        <v>47740.5</v>
      </c>
      <c r="F338" s="24"/>
      <c r="G338" s="21"/>
      <c r="H338" s="40">
        <v>47740.5</v>
      </c>
      <c r="I338" s="11"/>
    </row>
    <row r="339" spans="1:9" ht="18" customHeight="1">
      <c r="A339" s="23"/>
      <c r="B339" s="14" t="s">
        <v>635</v>
      </c>
      <c r="C339" s="14" t="s">
        <v>636</v>
      </c>
      <c r="D339" s="16" t="s">
        <v>23</v>
      </c>
      <c r="E339" s="17">
        <v>47740.5</v>
      </c>
      <c r="F339" s="24"/>
      <c r="G339" s="21"/>
      <c r="H339" s="40">
        <v>47740.5</v>
      </c>
      <c r="I339" s="11"/>
    </row>
    <row r="340" spans="1:9" ht="18" customHeight="1">
      <c r="A340" s="23"/>
      <c r="B340" s="14" t="s">
        <v>637</v>
      </c>
      <c r="C340" s="14" t="s">
        <v>638</v>
      </c>
      <c r="D340" s="16" t="s">
        <v>23</v>
      </c>
      <c r="E340" s="17">
        <v>18334</v>
      </c>
      <c r="F340" s="24"/>
      <c r="G340" s="21"/>
      <c r="H340" s="40">
        <v>18334</v>
      </c>
      <c r="I340" s="11"/>
    </row>
    <row r="341" spans="1:9" ht="20.25" hidden="1" customHeight="1">
      <c r="A341" s="23"/>
      <c r="B341" s="22" t="s">
        <v>639</v>
      </c>
      <c r="C341" s="15" t="s">
        <v>640</v>
      </c>
      <c r="D341" s="6" t="s">
        <v>23</v>
      </c>
      <c r="E341" s="20"/>
      <c r="F341" s="24"/>
      <c r="G341" s="21"/>
      <c r="H341" s="40"/>
      <c r="I341" s="11"/>
    </row>
    <row r="342" spans="1:9" ht="20.25" customHeight="1">
      <c r="A342" s="23"/>
      <c r="B342" s="41" t="s">
        <v>641</v>
      </c>
      <c r="C342" s="41"/>
      <c r="D342" s="6"/>
      <c r="E342" s="21"/>
      <c r="F342" s="24"/>
      <c r="G342" s="21"/>
      <c r="H342" s="40"/>
      <c r="I342" s="11"/>
    </row>
    <row r="343" spans="1:9" ht="20.25" customHeight="1">
      <c r="A343" s="23"/>
      <c r="B343" s="12"/>
      <c r="C343" s="13" t="s">
        <v>642</v>
      </c>
      <c r="D343" s="6"/>
      <c r="E343" s="21"/>
      <c r="F343" s="24"/>
      <c r="G343" s="21"/>
      <c r="H343" s="40"/>
      <c r="I343" s="11"/>
    </row>
    <row r="344" spans="1:9" ht="20.25" customHeight="1">
      <c r="A344" s="23"/>
      <c r="B344" s="14" t="s">
        <v>643</v>
      </c>
      <c r="C344" s="15" t="s">
        <v>644</v>
      </c>
      <c r="D344" s="16" t="s">
        <v>23</v>
      </c>
      <c r="E344" s="17">
        <v>39800</v>
      </c>
      <c r="F344" s="24"/>
      <c r="G344" s="21"/>
      <c r="H344" s="40">
        <v>39800</v>
      </c>
      <c r="I344" s="11"/>
    </row>
    <row r="345" spans="1:9" ht="20.25" customHeight="1">
      <c r="A345" s="23"/>
      <c r="B345" s="14" t="s">
        <v>645</v>
      </c>
      <c r="C345" s="15" t="s">
        <v>646</v>
      </c>
      <c r="D345" s="16" t="s">
        <v>23</v>
      </c>
      <c r="E345" s="17">
        <v>27279.55</v>
      </c>
      <c r="F345" s="24"/>
      <c r="G345" s="21"/>
      <c r="H345" s="40">
        <v>27279.55</v>
      </c>
      <c r="I345" s="11"/>
    </row>
    <row r="346" spans="1:9" ht="20.25" customHeight="1">
      <c r="A346" s="23"/>
      <c r="B346" s="14" t="s">
        <v>647</v>
      </c>
      <c r="C346" s="15" t="s">
        <v>648</v>
      </c>
      <c r="D346" s="16" t="s">
        <v>23</v>
      </c>
      <c r="E346" s="17">
        <v>22763</v>
      </c>
      <c r="F346" s="24"/>
      <c r="G346" s="21"/>
      <c r="H346" s="40">
        <v>22763</v>
      </c>
      <c r="I346" s="11"/>
    </row>
    <row r="347" spans="1:9" ht="20.25" customHeight="1">
      <c r="A347" s="23"/>
      <c r="B347" s="14" t="s">
        <v>649</v>
      </c>
      <c r="C347" s="15" t="s">
        <v>650</v>
      </c>
      <c r="D347" s="16" t="s">
        <v>23</v>
      </c>
      <c r="E347" s="17">
        <v>22763</v>
      </c>
      <c r="F347" s="24"/>
      <c r="G347" s="21"/>
      <c r="H347" s="40">
        <v>22763</v>
      </c>
      <c r="I347" s="11"/>
    </row>
    <row r="348" spans="1:9" ht="20.25" customHeight="1">
      <c r="A348" s="23"/>
      <c r="B348" s="14" t="s">
        <v>651</v>
      </c>
      <c r="C348" s="15" t="s">
        <v>652</v>
      </c>
      <c r="D348" s="16" t="s">
        <v>23</v>
      </c>
      <c r="E348" s="17">
        <v>22886.6</v>
      </c>
      <c r="F348" s="24"/>
      <c r="G348" s="21"/>
      <c r="H348" s="40">
        <v>22886.6</v>
      </c>
      <c r="I348" s="11"/>
    </row>
    <row r="349" spans="1:9" ht="20.25" customHeight="1">
      <c r="A349" s="23"/>
      <c r="B349" s="14" t="s">
        <v>653</v>
      </c>
      <c r="C349" s="15" t="s">
        <v>654</v>
      </c>
      <c r="D349" s="16" t="s">
        <v>23</v>
      </c>
      <c r="E349" s="17">
        <v>21537.3</v>
      </c>
      <c r="F349" s="24"/>
      <c r="G349" s="21"/>
      <c r="H349" s="40">
        <v>21537.3</v>
      </c>
      <c r="I349" s="11"/>
    </row>
    <row r="350" spans="1:9" ht="20.25" customHeight="1">
      <c r="A350" s="23"/>
      <c r="B350" s="22"/>
      <c r="C350" s="13" t="s">
        <v>655</v>
      </c>
      <c r="D350" s="6"/>
      <c r="E350" s="20"/>
      <c r="F350" s="24"/>
      <c r="G350" s="21"/>
      <c r="H350" s="40"/>
      <c r="I350" s="11"/>
    </row>
    <row r="351" spans="1:9" ht="20.25" customHeight="1">
      <c r="A351" s="23"/>
      <c r="B351" s="14" t="s">
        <v>656</v>
      </c>
      <c r="C351" s="15" t="s">
        <v>657</v>
      </c>
      <c r="D351" s="16" t="s">
        <v>23</v>
      </c>
      <c r="E351" s="17">
        <v>15887.75</v>
      </c>
      <c r="F351" s="24"/>
      <c r="G351" s="21"/>
      <c r="H351" s="40">
        <v>15887.75</v>
      </c>
      <c r="I351" s="11"/>
    </row>
    <row r="352" spans="1:9" ht="20.25" customHeight="1">
      <c r="A352" s="23"/>
      <c r="B352" s="14" t="s">
        <v>658</v>
      </c>
      <c r="C352" s="15" t="s">
        <v>659</v>
      </c>
      <c r="D352" s="16" t="s">
        <v>23</v>
      </c>
      <c r="E352" s="17">
        <v>12658.7</v>
      </c>
      <c r="F352" s="24"/>
      <c r="G352" s="21"/>
      <c r="H352" s="40">
        <v>12658.7</v>
      </c>
      <c r="I352" s="11"/>
    </row>
    <row r="353" spans="1:9" ht="20.25" customHeight="1">
      <c r="A353" s="23"/>
      <c r="B353" s="14" t="s">
        <v>660</v>
      </c>
      <c r="C353" s="15" t="s">
        <v>661</v>
      </c>
      <c r="D353" s="16" t="s">
        <v>23</v>
      </c>
      <c r="E353" s="17">
        <v>10623.42</v>
      </c>
      <c r="F353" s="24">
        <v>7750</v>
      </c>
      <c r="G353" s="21" t="s">
        <v>1078</v>
      </c>
      <c r="H353" s="40">
        <v>10623.42</v>
      </c>
      <c r="I353" s="11"/>
    </row>
    <row r="354" spans="1:9" ht="20.25" customHeight="1">
      <c r="A354" s="23"/>
      <c r="B354" s="14" t="s">
        <v>662</v>
      </c>
      <c r="C354" s="15" t="s">
        <v>663</v>
      </c>
      <c r="D354" s="16" t="s">
        <v>23</v>
      </c>
      <c r="E354" s="17">
        <v>4604.1000000000004</v>
      </c>
      <c r="F354" s="24"/>
      <c r="G354" s="21"/>
      <c r="H354" s="40">
        <v>4604.1000000000004</v>
      </c>
      <c r="I354" s="11"/>
    </row>
    <row r="355" spans="1:9" ht="20.25" customHeight="1">
      <c r="A355" s="23"/>
      <c r="B355" s="14" t="s">
        <v>664</v>
      </c>
      <c r="C355" s="15" t="s">
        <v>665</v>
      </c>
      <c r="D355" s="16" t="s">
        <v>23</v>
      </c>
      <c r="E355" s="17">
        <f>8080*3/100+8080</f>
        <v>8322.4</v>
      </c>
      <c r="F355" s="24">
        <v>8250</v>
      </c>
      <c r="G355" s="21" t="s">
        <v>1076</v>
      </c>
      <c r="H355" s="40">
        <v>8322.4</v>
      </c>
      <c r="I355" s="11"/>
    </row>
    <row r="356" spans="1:9" ht="24.75" customHeight="1">
      <c r="A356" s="23"/>
      <c r="B356" s="14" t="s">
        <v>666</v>
      </c>
      <c r="C356" s="15" t="s">
        <v>667</v>
      </c>
      <c r="D356" s="16" t="s">
        <v>23</v>
      </c>
      <c r="E356" s="17">
        <v>5582.6</v>
      </c>
      <c r="F356" s="24"/>
      <c r="G356" s="21"/>
      <c r="H356" s="40">
        <v>5582.6</v>
      </c>
      <c r="I356" s="11"/>
    </row>
    <row r="357" spans="1:9" ht="23.25" customHeight="1">
      <c r="A357" s="23"/>
      <c r="B357" s="14" t="s">
        <v>668</v>
      </c>
      <c r="C357" s="15" t="s">
        <v>669</v>
      </c>
      <c r="D357" s="16" t="s">
        <v>23</v>
      </c>
      <c r="E357" s="17">
        <v>9012.5</v>
      </c>
      <c r="F357" s="24">
        <v>7320</v>
      </c>
      <c r="G357" s="21" t="s">
        <v>1077</v>
      </c>
      <c r="H357" s="40">
        <v>9012.5</v>
      </c>
      <c r="I357" s="11"/>
    </row>
    <row r="358" spans="1:9" ht="23.25" customHeight="1">
      <c r="A358" s="23"/>
      <c r="B358" s="14" t="s">
        <v>670</v>
      </c>
      <c r="C358" s="15" t="s">
        <v>671</v>
      </c>
      <c r="D358" s="16" t="s">
        <v>23</v>
      </c>
      <c r="E358" s="17">
        <v>4120</v>
      </c>
      <c r="F358" s="24"/>
      <c r="G358" s="21"/>
      <c r="H358" s="40">
        <v>4120</v>
      </c>
      <c r="I358" s="11"/>
    </row>
    <row r="359" spans="1:9" ht="20.25" customHeight="1">
      <c r="A359" s="23"/>
      <c r="B359" s="41" t="s">
        <v>672</v>
      </c>
      <c r="C359" s="41"/>
      <c r="D359" s="6"/>
      <c r="E359" s="20"/>
      <c r="F359" s="24"/>
      <c r="G359" s="21"/>
      <c r="H359" s="40"/>
      <c r="I359" s="11"/>
    </row>
    <row r="360" spans="1:9" ht="20.25" customHeight="1">
      <c r="A360" s="23"/>
      <c r="B360" s="14" t="s">
        <v>673</v>
      </c>
      <c r="C360" s="15" t="s">
        <v>674</v>
      </c>
      <c r="D360" s="16" t="s">
        <v>23</v>
      </c>
      <c r="E360" s="17">
        <v>4460</v>
      </c>
      <c r="F360" s="24">
        <v>3474.98</v>
      </c>
      <c r="G360" s="21" t="s">
        <v>1039</v>
      </c>
      <c r="H360" s="40">
        <v>4460</v>
      </c>
      <c r="I360" s="11"/>
    </row>
    <row r="361" spans="1:9" ht="20.25" customHeight="1">
      <c r="A361" s="23"/>
      <c r="B361" s="14" t="s">
        <v>675</v>
      </c>
      <c r="C361" s="15" t="s">
        <v>676</v>
      </c>
      <c r="D361" s="16" t="s">
        <v>23</v>
      </c>
      <c r="E361" s="17">
        <v>2977</v>
      </c>
      <c r="F361" s="24">
        <v>1985.2</v>
      </c>
      <c r="G361" s="21" t="s">
        <v>1038</v>
      </c>
      <c r="H361" s="40">
        <v>2977</v>
      </c>
      <c r="I361" s="11"/>
    </row>
    <row r="362" spans="1:9" ht="20.25" customHeight="1">
      <c r="A362" s="23"/>
      <c r="B362" s="14" t="s">
        <v>677</v>
      </c>
      <c r="C362" s="15" t="s">
        <v>678</v>
      </c>
      <c r="D362" s="16" t="s">
        <v>23</v>
      </c>
      <c r="E362" s="17">
        <v>1473</v>
      </c>
      <c r="F362" s="24">
        <v>335.64</v>
      </c>
      <c r="G362" s="21" t="s">
        <v>1074</v>
      </c>
      <c r="H362" s="40">
        <v>1473</v>
      </c>
      <c r="I362" s="11"/>
    </row>
    <row r="363" spans="1:9" ht="20.25" customHeight="1">
      <c r="A363" s="23"/>
      <c r="B363" s="41" t="s">
        <v>679</v>
      </c>
      <c r="C363" s="41"/>
      <c r="D363" s="6"/>
      <c r="E363" s="20"/>
      <c r="F363" s="24"/>
      <c r="G363" s="21"/>
      <c r="H363" s="40"/>
      <c r="I363" s="11"/>
    </row>
    <row r="364" spans="1:9" ht="20.25" customHeight="1">
      <c r="A364" s="23"/>
      <c r="B364" s="14" t="s">
        <v>680</v>
      </c>
      <c r="C364" s="15" t="s">
        <v>681</v>
      </c>
      <c r="D364" s="16" t="s">
        <v>23</v>
      </c>
      <c r="E364" s="17">
        <v>7004</v>
      </c>
      <c r="F364" s="24"/>
      <c r="G364" s="21"/>
      <c r="H364" s="40">
        <v>7004</v>
      </c>
      <c r="I364" s="11"/>
    </row>
    <row r="365" spans="1:9" ht="20.25" customHeight="1">
      <c r="A365" s="23"/>
      <c r="B365" s="14" t="s">
        <v>682</v>
      </c>
      <c r="C365" s="15" t="s">
        <v>683</v>
      </c>
      <c r="D365" s="16" t="s">
        <v>23</v>
      </c>
      <c r="E365" s="17">
        <v>2492.6</v>
      </c>
      <c r="F365" s="24">
        <v>1680</v>
      </c>
      <c r="G365" s="21" t="s">
        <v>1049</v>
      </c>
      <c r="H365" s="40">
        <v>2492.6</v>
      </c>
      <c r="I365" s="11"/>
    </row>
    <row r="366" spans="1:9" ht="20.25" customHeight="1">
      <c r="A366" s="23"/>
      <c r="B366" s="14" t="s">
        <v>684</v>
      </c>
      <c r="C366" s="15" t="s">
        <v>685</v>
      </c>
      <c r="D366" s="16" t="s">
        <v>23</v>
      </c>
      <c r="E366" s="17">
        <v>345.05</v>
      </c>
      <c r="F366" s="24"/>
      <c r="G366" s="21"/>
      <c r="H366" s="40">
        <v>345.05</v>
      </c>
      <c r="I366" s="11"/>
    </row>
    <row r="367" spans="1:9" ht="20.25" customHeight="1">
      <c r="A367" s="23"/>
      <c r="B367" s="14" t="s">
        <v>686</v>
      </c>
      <c r="C367" s="15" t="s">
        <v>687</v>
      </c>
      <c r="D367" s="16" t="s">
        <v>23</v>
      </c>
      <c r="E367" s="17">
        <v>381.1</v>
      </c>
      <c r="F367" s="24"/>
      <c r="G367" s="21"/>
      <c r="H367" s="40">
        <v>381.1</v>
      </c>
      <c r="I367" s="11"/>
    </row>
    <row r="368" spans="1:9" ht="20.25" customHeight="1">
      <c r="A368" s="23"/>
      <c r="B368" s="14" t="s">
        <v>688</v>
      </c>
      <c r="C368" s="15" t="s">
        <v>689</v>
      </c>
      <c r="D368" s="16" t="s">
        <v>23</v>
      </c>
      <c r="E368" s="17">
        <v>1060.9000000000001</v>
      </c>
      <c r="F368" s="24"/>
      <c r="G368" s="21"/>
      <c r="H368" s="40">
        <v>1060.9000000000001</v>
      </c>
      <c r="I368" s="11"/>
    </row>
    <row r="369" spans="1:9" ht="20.25" customHeight="1">
      <c r="A369" s="23"/>
      <c r="B369" s="14" t="s">
        <v>690</v>
      </c>
      <c r="C369" s="15" t="s">
        <v>691</v>
      </c>
      <c r="D369" s="16" t="s">
        <v>23</v>
      </c>
      <c r="E369" s="17">
        <v>1730.4</v>
      </c>
      <c r="F369" s="24">
        <v>1150</v>
      </c>
      <c r="G369" s="21" t="s">
        <v>1048</v>
      </c>
      <c r="H369" s="40">
        <v>1730.4</v>
      </c>
      <c r="I369" s="11"/>
    </row>
    <row r="370" spans="1:9" ht="20.25" customHeight="1">
      <c r="A370" s="23"/>
      <c r="B370" s="14" t="s">
        <v>692</v>
      </c>
      <c r="C370" s="15" t="s">
        <v>693</v>
      </c>
      <c r="D370" s="16" t="s">
        <v>23</v>
      </c>
      <c r="E370" s="21">
        <v>1166</v>
      </c>
      <c r="F370" s="24"/>
      <c r="G370" s="21"/>
      <c r="H370" s="40">
        <v>1166</v>
      </c>
      <c r="I370" s="11"/>
    </row>
    <row r="371" spans="1:9" ht="20.25" customHeight="1">
      <c r="A371" s="23"/>
      <c r="B371" s="14" t="s">
        <v>694</v>
      </c>
      <c r="C371" s="15" t="s">
        <v>695</v>
      </c>
      <c r="D371" s="16" t="s">
        <v>23</v>
      </c>
      <c r="E371" s="17">
        <v>610.79</v>
      </c>
      <c r="F371" s="24"/>
      <c r="G371" s="21"/>
      <c r="H371" s="40">
        <v>610.79</v>
      </c>
      <c r="I371" s="11"/>
    </row>
    <row r="372" spans="1:9" ht="20.25" customHeight="1">
      <c r="A372" s="23"/>
      <c r="B372" s="14" t="s">
        <v>696</v>
      </c>
      <c r="C372" s="15" t="s">
        <v>697</v>
      </c>
      <c r="D372" s="16" t="s">
        <v>23</v>
      </c>
      <c r="E372" s="17">
        <v>236.9</v>
      </c>
      <c r="F372" s="24"/>
      <c r="G372" s="21"/>
      <c r="H372" s="40">
        <v>236.9</v>
      </c>
      <c r="I372" s="11"/>
    </row>
    <row r="373" spans="1:9" ht="20.25" customHeight="1">
      <c r="A373" s="23"/>
      <c r="B373" s="14" t="s">
        <v>698</v>
      </c>
      <c r="C373" s="15" t="s">
        <v>699</v>
      </c>
      <c r="D373" s="16" t="s">
        <v>23</v>
      </c>
      <c r="E373" s="17">
        <v>412</v>
      </c>
      <c r="F373" s="24"/>
      <c r="G373" s="21"/>
      <c r="H373" s="40">
        <v>412</v>
      </c>
      <c r="I373" s="11"/>
    </row>
    <row r="374" spans="1:9" ht="24.75" customHeight="1">
      <c r="A374" s="23"/>
      <c r="B374" s="41" t="s">
        <v>700</v>
      </c>
      <c r="C374" s="41"/>
      <c r="D374" s="6"/>
      <c r="E374" s="20"/>
      <c r="F374" s="24"/>
      <c r="G374" s="21"/>
      <c r="H374" s="40"/>
      <c r="I374" s="11"/>
    </row>
    <row r="375" spans="1:9" ht="24.75" customHeight="1">
      <c r="A375" s="23"/>
      <c r="B375" s="12"/>
      <c r="C375" s="13" t="s">
        <v>701</v>
      </c>
      <c r="D375" s="6"/>
      <c r="E375" s="20"/>
      <c r="F375" s="24"/>
      <c r="G375" s="21"/>
      <c r="H375" s="40"/>
      <c r="I375" s="11"/>
    </row>
    <row r="376" spans="1:9" ht="24.75" customHeight="1">
      <c r="A376" s="23"/>
      <c r="B376" s="14" t="s">
        <v>702</v>
      </c>
      <c r="C376" s="15" t="s">
        <v>703</v>
      </c>
      <c r="D376" s="16" t="s">
        <v>23</v>
      </c>
      <c r="E376" s="17">
        <v>17000</v>
      </c>
      <c r="F376" s="24">
        <v>16549.5</v>
      </c>
      <c r="G376" s="21" t="s">
        <v>1072</v>
      </c>
      <c r="H376" s="40">
        <v>17000</v>
      </c>
      <c r="I376" s="11"/>
    </row>
    <row r="377" spans="1:9" ht="24.75" customHeight="1">
      <c r="A377" s="23"/>
      <c r="B377" s="14" t="s">
        <v>704</v>
      </c>
      <c r="C377" s="15" t="s">
        <v>705</v>
      </c>
      <c r="D377" s="16" t="s">
        <v>23</v>
      </c>
      <c r="E377" s="17">
        <v>5587.75</v>
      </c>
      <c r="F377" s="36">
        <v>6795.7</v>
      </c>
      <c r="G377" s="21" t="s">
        <v>1073</v>
      </c>
      <c r="H377" s="40">
        <v>6795.7</v>
      </c>
      <c r="I377" s="11"/>
    </row>
    <row r="378" spans="1:9" ht="24.75" customHeight="1">
      <c r="A378" s="23"/>
      <c r="B378" s="14" t="s">
        <v>706</v>
      </c>
      <c r="C378" s="15" t="s">
        <v>707</v>
      </c>
      <c r="D378" s="16" t="s">
        <v>23</v>
      </c>
      <c r="E378" s="17">
        <v>12617.5</v>
      </c>
      <c r="F378" s="24"/>
      <c r="G378" s="21"/>
      <c r="H378" s="40">
        <v>12617.5</v>
      </c>
      <c r="I378" s="11"/>
    </row>
    <row r="379" spans="1:9" ht="24.75" customHeight="1">
      <c r="A379" s="23"/>
      <c r="B379" s="14" t="s">
        <v>708</v>
      </c>
      <c r="C379" s="15" t="s">
        <v>709</v>
      </c>
      <c r="D379" s="16" t="s">
        <v>23</v>
      </c>
      <c r="E379" s="17">
        <v>11463.9</v>
      </c>
      <c r="F379" s="24"/>
      <c r="G379" s="21"/>
      <c r="H379" s="40">
        <v>11463.9</v>
      </c>
      <c r="I379" s="11"/>
    </row>
    <row r="380" spans="1:9" ht="24.75" customHeight="1">
      <c r="A380" s="23"/>
      <c r="B380" s="14" t="s">
        <v>710</v>
      </c>
      <c r="C380" s="15" t="s">
        <v>711</v>
      </c>
      <c r="D380" s="16" t="s">
        <v>23</v>
      </c>
      <c r="E380" s="17">
        <v>9774.7000000000007</v>
      </c>
      <c r="F380" s="24"/>
      <c r="G380" s="21"/>
      <c r="H380" s="40">
        <v>9774.7000000000007</v>
      </c>
      <c r="I380" s="11"/>
    </row>
    <row r="381" spans="1:9" ht="24.75" customHeight="1">
      <c r="A381" s="23"/>
      <c r="B381" s="14" t="s">
        <v>712</v>
      </c>
      <c r="C381" s="15" t="s">
        <v>713</v>
      </c>
      <c r="D381" s="16" t="s">
        <v>23</v>
      </c>
      <c r="E381" s="17">
        <v>8343</v>
      </c>
      <c r="F381" s="24"/>
      <c r="G381" s="21"/>
      <c r="H381" s="40">
        <v>8343</v>
      </c>
      <c r="I381" s="11"/>
    </row>
    <row r="382" spans="1:9" ht="24.75" customHeight="1">
      <c r="A382" s="23"/>
      <c r="B382" s="14" t="s">
        <v>714</v>
      </c>
      <c r="C382" s="15" t="s">
        <v>715</v>
      </c>
      <c r="D382" s="16" t="s">
        <v>23</v>
      </c>
      <c r="E382" s="17">
        <v>7240.9</v>
      </c>
      <c r="F382" s="24"/>
      <c r="G382" s="21"/>
      <c r="H382" s="40">
        <v>7240.9</v>
      </c>
      <c r="I382" s="11"/>
    </row>
    <row r="383" spans="1:9" ht="24.75" customHeight="1">
      <c r="A383" s="23"/>
      <c r="B383" s="14" t="s">
        <v>716</v>
      </c>
      <c r="C383" s="15" t="s">
        <v>717</v>
      </c>
      <c r="D383" s="16" t="s">
        <v>23</v>
      </c>
      <c r="E383" s="17">
        <v>6798</v>
      </c>
      <c r="F383" s="24"/>
      <c r="G383" s="21"/>
      <c r="H383" s="40">
        <v>6798</v>
      </c>
      <c r="I383" s="11"/>
    </row>
    <row r="384" spans="1:9" ht="24.75" customHeight="1">
      <c r="A384" s="23"/>
      <c r="B384" s="14" t="s">
        <v>718</v>
      </c>
      <c r="C384" s="15" t="s">
        <v>719</v>
      </c>
      <c r="D384" s="16" t="s">
        <v>23</v>
      </c>
      <c r="E384" s="17">
        <v>6658.95</v>
      </c>
      <c r="F384" s="24"/>
      <c r="G384" s="21"/>
      <c r="H384" s="40">
        <v>6658.95</v>
      </c>
      <c r="I384" s="11"/>
    </row>
    <row r="385" spans="1:9" ht="24.75" customHeight="1">
      <c r="A385" s="23"/>
      <c r="B385" s="14" t="s">
        <v>720</v>
      </c>
      <c r="C385" s="15" t="s">
        <v>721</v>
      </c>
      <c r="D385" s="16" t="s">
        <v>23</v>
      </c>
      <c r="E385" s="17">
        <v>6386</v>
      </c>
      <c r="F385" s="24"/>
      <c r="G385" s="21"/>
      <c r="H385" s="40">
        <v>6386</v>
      </c>
      <c r="I385" s="11"/>
    </row>
    <row r="386" spans="1:9" ht="24.75" customHeight="1">
      <c r="A386" s="23"/>
      <c r="B386" s="14" t="s">
        <v>722</v>
      </c>
      <c r="C386" s="15" t="s">
        <v>723</v>
      </c>
      <c r="D386" s="16" t="s">
        <v>23</v>
      </c>
      <c r="E386" s="17">
        <v>6154.25</v>
      </c>
      <c r="F386" s="24"/>
      <c r="G386" s="21"/>
      <c r="H386" s="40">
        <v>6154.25</v>
      </c>
      <c r="I386" s="11"/>
    </row>
    <row r="387" spans="1:9" ht="24.75" customHeight="1">
      <c r="A387" s="23"/>
      <c r="B387" s="14" t="s">
        <v>724</v>
      </c>
      <c r="C387" s="15" t="s">
        <v>725</v>
      </c>
      <c r="D387" s="16" t="s">
        <v>23</v>
      </c>
      <c r="E387" s="17">
        <v>5999.75</v>
      </c>
      <c r="F387" s="24"/>
      <c r="G387" s="21"/>
      <c r="H387" s="40">
        <v>5999.75</v>
      </c>
      <c r="I387" s="11"/>
    </row>
    <row r="388" spans="1:9" ht="24.75" customHeight="1">
      <c r="A388" s="23"/>
      <c r="B388" s="14" t="s">
        <v>726</v>
      </c>
      <c r="C388" s="15" t="s">
        <v>727</v>
      </c>
      <c r="D388" s="16" t="s">
        <v>23</v>
      </c>
      <c r="E388" s="17">
        <v>5943.1</v>
      </c>
      <c r="F388" s="24"/>
      <c r="G388" s="21"/>
      <c r="H388" s="40">
        <v>5943.1</v>
      </c>
      <c r="I388" s="11"/>
    </row>
    <row r="389" spans="1:9" ht="24.75" customHeight="1">
      <c r="A389" s="23"/>
      <c r="B389" s="14" t="s">
        <v>728</v>
      </c>
      <c r="C389" s="15" t="s">
        <v>729</v>
      </c>
      <c r="D389" s="16" t="s">
        <v>23</v>
      </c>
      <c r="E389" s="17">
        <v>5943.1</v>
      </c>
      <c r="F389" s="24"/>
      <c r="G389" s="21"/>
      <c r="H389" s="40">
        <v>5943.1</v>
      </c>
      <c r="I389" s="11"/>
    </row>
    <row r="390" spans="1:9" ht="24.75" customHeight="1">
      <c r="A390" s="23"/>
      <c r="B390" s="14" t="s">
        <v>730</v>
      </c>
      <c r="C390" s="15" t="s">
        <v>731</v>
      </c>
      <c r="D390" s="16" t="s">
        <v>23</v>
      </c>
      <c r="E390" s="17">
        <v>4223</v>
      </c>
      <c r="F390" s="24"/>
      <c r="G390" s="21"/>
      <c r="H390" s="40">
        <v>4223</v>
      </c>
      <c r="I390" s="11"/>
    </row>
    <row r="391" spans="1:9" ht="24.75" customHeight="1">
      <c r="A391" s="23"/>
      <c r="B391" s="14" t="s">
        <v>732</v>
      </c>
      <c r="C391" s="15" t="s">
        <v>733</v>
      </c>
      <c r="D391" s="16" t="s">
        <v>23</v>
      </c>
      <c r="E391" s="17">
        <v>3821.3</v>
      </c>
      <c r="F391" s="24"/>
      <c r="G391" s="21"/>
      <c r="H391" s="40">
        <v>3821.3</v>
      </c>
      <c r="I391" s="11"/>
    </row>
    <row r="392" spans="1:9" ht="24.75" customHeight="1">
      <c r="A392" s="23"/>
      <c r="B392" s="14" t="s">
        <v>734</v>
      </c>
      <c r="C392" s="15" t="s">
        <v>735</v>
      </c>
      <c r="D392" s="16" t="s">
        <v>23</v>
      </c>
      <c r="E392" s="17">
        <v>3749.2</v>
      </c>
      <c r="F392" s="24"/>
      <c r="G392" s="21"/>
      <c r="H392" s="40">
        <v>3749.2</v>
      </c>
      <c r="I392" s="11"/>
    </row>
    <row r="393" spans="1:9" ht="24.75" customHeight="1">
      <c r="A393" s="23"/>
      <c r="B393" s="14" t="s">
        <v>736</v>
      </c>
      <c r="C393" s="15" t="s">
        <v>737</v>
      </c>
      <c r="D393" s="16" t="s">
        <v>23</v>
      </c>
      <c r="E393" s="17">
        <v>3162.1</v>
      </c>
      <c r="F393" s="24"/>
      <c r="G393" s="21"/>
      <c r="H393" s="40">
        <v>3162.1</v>
      </c>
      <c r="I393" s="11"/>
    </row>
    <row r="394" spans="1:9" ht="21" customHeight="1">
      <c r="A394" s="23"/>
      <c r="B394" s="14" t="s">
        <v>738</v>
      </c>
      <c r="C394" s="15" t="s">
        <v>739</v>
      </c>
      <c r="D394" s="16" t="s">
        <v>23</v>
      </c>
      <c r="E394" s="17">
        <v>2811.9</v>
      </c>
      <c r="F394" s="24"/>
      <c r="G394" s="21"/>
      <c r="H394" s="40">
        <v>2811.9</v>
      </c>
      <c r="I394" s="11"/>
    </row>
    <row r="395" spans="1:9" ht="21.75" customHeight="1">
      <c r="A395" s="23"/>
      <c r="B395" s="14" t="s">
        <v>740</v>
      </c>
      <c r="C395" s="15" t="s">
        <v>741</v>
      </c>
      <c r="D395" s="16" t="s">
        <v>23</v>
      </c>
      <c r="E395" s="17">
        <v>2554.4</v>
      </c>
      <c r="F395" s="24"/>
      <c r="G395" s="21"/>
      <c r="H395" s="40">
        <v>2554.4</v>
      </c>
      <c r="I395" s="11"/>
    </row>
    <row r="396" spans="1:9" ht="24.75" customHeight="1">
      <c r="A396" s="23"/>
      <c r="B396" s="14" t="s">
        <v>742</v>
      </c>
      <c r="C396" s="15" t="s">
        <v>743</v>
      </c>
      <c r="D396" s="16" t="s">
        <v>23</v>
      </c>
      <c r="E396" s="17">
        <v>849.75</v>
      </c>
      <c r="F396" s="24"/>
      <c r="G396" s="21"/>
      <c r="H396" s="40">
        <v>849.75</v>
      </c>
      <c r="I396" s="11"/>
    </row>
    <row r="397" spans="1:9" ht="24.75" customHeight="1">
      <c r="A397" s="23"/>
      <c r="B397" s="14" t="s">
        <v>744</v>
      </c>
      <c r="C397" s="15" t="s">
        <v>745</v>
      </c>
      <c r="D397" s="16" t="s">
        <v>23</v>
      </c>
      <c r="E397" s="17">
        <v>7853.75</v>
      </c>
      <c r="F397" s="24"/>
      <c r="G397" s="21"/>
      <c r="H397" s="40">
        <v>7853.75</v>
      </c>
      <c r="I397" s="11"/>
    </row>
    <row r="398" spans="1:9" ht="24.75" customHeight="1">
      <c r="A398" s="23"/>
      <c r="B398" s="14" t="s">
        <v>746</v>
      </c>
      <c r="C398" s="15" t="s">
        <v>747</v>
      </c>
      <c r="D398" s="16" t="s">
        <v>23</v>
      </c>
      <c r="E398" s="17">
        <v>7153.35</v>
      </c>
      <c r="F398" s="24"/>
      <c r="G398" s="21"/>
      <c r="H398" s="40">
        <v>7153.35</v>
      </c>
      <c r="I398" s="11"/>
    </row>
    <row r="399" spans="1:9" ht="24.75" customHeight="1">
      <c r="A399" s="23"/>
      <c r="B399" s="14" t="s">
        <v>748</v>
      </c>
      <c r="C399" s="15" t="s">
        <v>749</v>
      </c>
      <c r="D399" s="16" t="s">
        <v>23</v>
      </c>
      <c r="E399" s="17">
        <v>6097.6</v>
      </c>
      <c r="F399" s="24"/>
      <c r="G399" s="21"/>
      <c r="H399" s="40">
        <v>6097.6</v>
      </c>
      <c r="I399" s="11"/>
    </row>
    <row r="400" spans="1:9" ht="24.75" customHeight="1">
      <c r="A400" s="23"/>
      <c r="B400" s="14" t="s">
        <v>750</v>
      </c>
      <c r="C400" s="15" t="s">
        <v>751</v>
      </c>
      <c r="D400" s="16" t="s">
        <v>23</v>
      </c>
      <c r="E400" s="17">
        <v>9125.7999999999993</v>
      </c>
      <c r="F400" s="24"/>
      <c r="G400" s="21"/>
      <c r="H400" s="40">
        <v>9125.7999999999993</v>
      </c>
      <c r="I400" s="11"/>
    </row>
    <row r="401" spans="1:9" ht="24.75" customHeight="1">
      <c r="A401" s="23"/>
      <c r="B401" s="14" t="s">
        <v>752</v>
      </c>
      <c r="C401" s="15" t="s">
        <v>753</v>
      </c>
      <c r="D401" s="16" t="s">
        <v>23</v>
      </c>
      <c r="E401" s="17">
        <v>8796.2000000000007</v>
      </c>
      <c r="F401" s="24"/>
      <c r="G401" s="21"/>
      <c r="H401" s="40">
        <v>8796.2000000000007</v>
      </c>
      <c r="I401" s="11"/>
    </row>
    <row r="402" spans="1:9" ht="24.75" customHeight="1">
      <c r="A402" s="23"/>
      <c r="B402" s="14" t="s">
        <v>754</v>
      </c>
      <c r="C402" s="15" t="s">
        <v>755</v>
      </c>
      <c r="D402" s="16" t="s">
        <v>23</v>
      </c>
      <c r="E402" s="17">
        <v>6787.7</v>
      </c>
      <c r="F402" s="24"/>
      <c r="G402" s="21"/>
      <c r="H402" s="40">
        <v>6787.7</v>
      </c>
      <c r="I402" s="11"/>
    </row>
    <row r="403" spans="1:9" ht="24.75" customHeight="1">
      <c r="A403" s="23"/>
      <c r="B403" s="14" t="s">
        <v>756</v>
      </c>
      <c r="C403" s="15" t="s">
        <v>757</v>
      </c>
      <c r="D403" s="16" t="s">
        <v>119</v>
      </c>
      <c r="E403" s="17">
        <v>7642.6</v>
      </c>
      <c r="F403" s="24"/>
      <c r="G403" s="21"/>
      <c r="H403" s="40">
        <v>7642.6</v>
      </c>
      <c r="I403" s="11"/>
    </row>
    <row r="404" spans="1:9" ht="21.75" customHeight="1">
      <c r="A404" s="23"/>
      <c r="B404" s="14" t="s">
        <v>758</v>
      </c>
      <c r="C404" s="15" t="s">
        <v>759</v>
      </c>
      <c r="D404" s="16" t="s">
        <v>23</v>
      </c>
      <c r="E404" s="17">
        <v>283.25</v>
      </c>
      <c r="F404" s="24"/>
      <c r="G404" s="21"/>
      <c r="H404" s="40">
        <v>283.25</v>
      </c>
      <c r="I404" s="11"/>
    </row>
    <row r="405" spans="1:9" ht="24.75" customHeight="1">
      <c r="A405" s="23"/>
      <c r="B405" s="22"/>
      <c r="C405" s="13" t="s">
        <v>760</v>
      </c>
      <c r="D405" s="6"/>
      <c r="E405" s="20"/>
      <c r="F405" s="24"/>
      <c r="G405" s="21"/>
      <c r="H405" s="40"/>
      <c r="I405" s="11"/>
    </row>
    <row r="406" spans="1:9" ht="24.75" customHeight="1">
      <c r="A406" s="23"/>
      <c r="B406" s="14" t="s">
        <v>761</v>
      </c>
      <c r="C406" s="15" t="s">
        <v>762</v>
      </c>
      <c r="D406" s="16" t="s">
        <v>23</v>
      </c>
      <c r="E406" s="17">
        <v>15012.25</v>
      </c>
      <c r="F406" s="24"/>
      <c r="G406" s="21"/>
      <c r="H406" s="40">
        <v>15012.25</v>
      </c>
      <c r="I406" s="11"/>
    </row>
    <row r="407" spans="1:9" ht="20.25" customHeight="1">
      <c r="B407" s="41" t="s">
        <v>763</v>
      </c>
      <c r="C407" s="41"/>
      <c r="D407" s="6"/>
      <c r="E407" s="20"/>
      <c r="F407" s="24"/>
      <c r="G407" s="21"/>
      <c r="H407" s="40"/>
      <c r="I407" s="11"/>
    </row>
    <row r="408" spans="1:9" ht="39" customHeight="1">
      <c r="A408" s="23"/>
      <c r="B408" s="12"/>
      <c r="C408" s="13" t="s">
        <v>764</v>
      </c>
      <c r="D408" s="6"/>
      <c r="E408" s="20"/>
      <c r="F408" s="24"/>
      <c r="G408" s="21"/>
      <c r="H408" s="40"/>
      <c r="I408" s="11"/>
    </row>
    <row r="409" spans="1:9" ht="24.75" customHeight="1">
      <c r="A409" s="23"/>
      <c r="B409" s="22" t="s">
        <v>765</v>
      </c>
      <c r="C409" s="12" t="s">
        <v>766</v>
      </c>
      <c r="D409" s="6" t="s">
        <v>23</v>
      </c>
      <c r="E409" s="20">
        <v>16840.5</v>
      </c>
      <c r="F409" s="24"/>
      <c r="G409" s="21"/>
      <c r="H409" s="40">
        <v>16840.5</v>
      </c>
      <c r="I409" s="11"/>
    </row>
    <row r="410" spans="1:9" ht="24.75" customHeight="1">
      <c r="A410" s="23"/>
      <c r="B410" s="22" t="s">
        <v>767</v>
      </c>
      <c r="C410" s="12" t="s">
        <v>768</v>
      </c>
      <c r="D410" s="6" t="s">
        <v>23</v>
      </c>
      <c r="E410" s="20">
        <v>16840.5</v>
      </c>
      <c r="F410" s="24"/>
      <c r="G410" s="21"/>
      <c r="H410" s="40">
        <v>16840.5</v>
      </c>
      <c r="I410" s="11"/>
    </row>
    <row r="411" spans="1:9" ht="24.75" customHeight="1">
      <c r="A411" s="23"/>
      <c r="B411" s="22" t="s">
        <v>769</v>
      </c>
      <c r="C411" s="12" t="s">
        <v>770</v>
      </c>
      <c r="D411" s="6" t="s">
        <v>23</v>
      </c>
      <c r="E411" s="20">
        <v>16840.5</v>
      </c>
      <c r="F411" s="24"/>
      <c r="G411" s="21"/>
      <c r="H411" s="40">
        <v>16840.5</v>
      </c>
      <c r="I411" s="11"/>
    </row>
    <row r="412" spans="1:9" ht="24.75" customHeight="1">
      <c r="A412" s="23"/>
      <c r="B412" s="14" t="s">
        <v>771</v>
      </c>
      <c r="C412" s="15" t="s">
        <v>772</v>
      </c>
      <c r="D412" s="16" t="s">
        <v>23</v>
      </c>
      <c r="E412" s="17">
        <v>16840.5</v>
      </c>
      <c r="F412" s="24"/>
      <c r="G412" s="21"/>
      <c r="H412" s="40">
        <v>16840.5</v>
      </c>
      <c r="I412" s="11"/>
    </row>
    <row r="413" spans="1:9" ht="24.75" customHeight="1">
      <c r="A413" s="23"/>
      <c r="B413" s="14" t="s">
        <v>773</v>
      </c>
      <c r="C413" s="15" t="s">
        <v>774</v>
      </c>
      <c r="D413" s="16" t="s">
        <v>23</v>
      </c>
      <c r="E413" s="17">
        <v>16840.5</v>
      </c>
      <c r="F413" s="24">
        <v>7559.99</v>
      </c>
      <c r="G413" s="21" t="s">
        <v>1027</v>
      </c>
      <c r="H413" s="40">
        <v>16840.5</v>
      </c>
      <c r="I413" s="11"/>
    </row>
    <row r="414" spans="1:9" ht="24.75" customHeight="1">
      <c r="A414" s="23"/>
      <c r="B414" s="14" t="s">
        <v>775</v>
      </c>
      <c r="C414" s="15" t="s">
        <v>776</v>
      </c>
      <c r="D414" s="16" t="s">
        <v>23</v>
      </c>
      <c r="E414" s="17">
        <v>16840.5</v>
      </c>
      <c r="F414" s="24"/>
      <c r="G414" s="21"/>
      <c r="H414" s="40">
        <v>16840.5</v>
      </c>
      <c r="I414" s="11"/>
    </row>
    <row r="415" spans="1:9" ht="24.75" customHeight="1">
      <c r="A415" s="23"/>
      <c r="B415" s="14" t="s">
        <v>777</v>
      </c>
      <c r="C415" s="15" t="s">
        <v>778</v>
      </c>
      <c r="D415" s="16" t="s">
        <v>23</v>
      </c>
      <c r="E415" s="17">
        <v>16840.5</v>
      </c>
      <c r="F415" s="24">
        <v>15871.75</v>
      </c>
      <c r="G415" s="21" t="s">
        <v>1021</v>
      </c>
      <c r="H415" s="40">
        <v>16840.5</v>
      </c>
      <c r="I415" s="11"/>
    </row>
    <row r="416" spans="1:9" ht="24.75" customHeight="1">
      <c r="A416" s="23"/>
      <c r="B416" s="14" t="s">
        <v>779</v>
      </c>
      <c r="C416" s="15" t="s">
        <v>780</v>
      </c>
      <c r="D416" s="16" t="s">
        <v>23</v>
      </c>
      <c r="E416" s="17">
        <v>16480</v>
      </c>
      <c r="F416" s="24"/>
      <c r="G416" s="21"/>
      <c r="H416" s="40">
        <v>16480</v>
      </c>
      <c r="I416" s="11"/>
    </row>
    <row r="417" spans="1:9" ht="24.75" customHeight="1">
      <c r="A417" s="23"/>
      <c r="B417" s="14" t="s">
        <v>781</v>
      </c>
      <c r="C417" s="15" t="s">
        <v>782</v>
      </c>
      <c r="D417" s="16" t="s">
        <v>23</v>
      </c>
      <c r="E417" s="17">
        <v>14337.6</v>
      </c>
      <c r="F417" s="24"/>
      <c r="G417" s="21"/>
      <c r="H417" s="40">
        <v>14337.6</v>
      </c>
      <c r="I417" s="11"/>
    </row>
    <row r="418" spans="1:9" ht="24.75" customHeight="1">
      <c r="A418" s="23"/>
      <c r="B418" s="14" t="s">
        <v>783</v>
      </c>
      <c r="C418" s="15" t="s">
        <v>784</v>
      </c>
      <c r="D418" s="16" t="s">
        <v>23</v>
      </c>
      <c r="E418" s="17">
        <v>14337.6</v>
      </c>
      <c r="F418" s="24"/>
      <c r="G418" s="21"/>
      <c r="H418" s="40">
        <v>14337.6</v>
      </c>
      <c r="I418" s="11"/>
    </row>
    <row r="419" spans="1:9" ht="24.75" customHeight="1">
      <c r="A419" s="23"/>
      <c r="B419" s="14" t="s">
        <v>785</v>
      </c>
      <c r="C419" s="15" t="s">
        <v>786</v>
      </c>
      <c r="D419" s="16" t="s">
        <v>23</v>
      </c>
      <c r="E419" s="17">
        <v>19291.900000000001</v>
      </c>
      <c r="F419" s="24"/>
      <c r="G419" s="21"/>
      <c r="H419" s="40">
        <v>19291.900000000001</v>
      </c>
      <c r="I419" s="11"/>
    </row>
    <row r="420" spans="1:9" ht="24.75" customHeight="1">
      <c r="A420" s="23"/>
      <c r="B420" s="14" t="s">
        <v>787</v>
      </c>
      <c r="C420" s="15" t="s">
        <v>788</v>
      </c>
      <c r="D420" s="16" t="s">
        <v>23</v>
      </c>
      <c r="E420" s="17">
        <v>14049.2</v>
      </c>
      <c r="F420" s="24"/>
      <c r="G420" s="21"/>
      <c r="H420" s="40">
        <v>14049.2</v>
      </c>
      <c r="I420" s="11"/>
    </row>
    <row r="421" spans="1:9" ht="24.75" customHeight="1">
      <c r="A421" s="23"/>
      <c r="B421" s="14" t="s">
        <v>789</v>
      </c>
      <c r="C421" s="15" t="s">
        <v>790</v>
      </c>
      <c r="D421" s="16" t="s">
        <v>23</v>
      </c>
      <c r="E421" s="17">
        <v>14038.9</v>
      </c>
      <c r="F421" s="24"/>
      <c r="G421" s="21"/>
      <c r="H421" s="40">
        <v>14038.9</v>
      </c>
      <c r="I421" s="11"/>
    </row>
    <row r="422" spans="1:9" ht="24.75" customHeight="1">
      <c r="A422" s="23"/>
      <c r="B422" s="14" t="s">
        <v>791</v>
      </c>
      <c r="C422" s="15" t="s">
        <v>792</v>
      </c>
      <c r="D422" s="16" t="s">
        <v>23</v>
      </c>
      <c r="E422" s="17">
        <v>12802.9</v>
      </c>
      <c r="F422" s="24">
        <v>7559.99</v>
      </c>
      <c r="G422" s="21" t="s">
        <v>1020</v>
      </c>
      <c r="H422" s="40">
        <v>12802.9</v>
      </c>
      <c r="I422" s="11"/>
    </row>
    <row r="423" spans="1:9" ht="24.75" customHeight="1">
      <c r="A423" s="23"/>
      <c r="B423" s="14" t="s">
        <v>793</v>
      </c>
      <c r="C423" s="15" t="s">
        <v>794</v>
      </c>
      <c r="D423" s="16" t="s">
        <v>23</v>
      </c>
      <c r="E423" s="17">
        <v>12566</v>
      </c>
      <c r="F423" s="24"/>
      <c r="G423" s="21"/>
      <c r="H423" s="40">
        <v>12566</v>
      </c>
      <c r="I423" s="11"/>
    </row>
    <row r="424" spans="1:9" ht="24.75" customHeight="1">
      <c r="A424" s="23"/>
      <c r="B424" s="14" t="s">
        <v>795</v>
      </c>
      <c r="C424" s="15" t="s">
        <v>796</v>
      </c>
      <c r="D424" s="16" t="s">
        <v>23</v>
      </c>
      <c r="E424" s="17">
        <v>11227</v>
      </c>
      <c r="F424" s="24"/>
      <c r="G424" s="21"/>
      <c r="H424" s="40">
        <v>11227</v>
      </c>
      <c r="I424" s="11"/>
    </row>
    <row r="425" spans="1:9" ht="24.75" customHeight="1">
      <c r="A425" s="23"/>
      <c r="B425" s="14" t="s">
        <v>797</v>
      </c>
      <c r="C425" s="15" t="s">
        <v>798</v>
      </c>
      <c r="D425" s="16" t="s">
        <v>23</v>
      </c>
      <c r="E425" s="17">
        <v>5325.1</v>
      </c>
      <c r="F425" s="24"/>
      <c r="G425" s="21"/>
      <c r="H425" s="40">
        <v>5325.1</v>
      </c>
      <c r="I425" s="11"/>
    </row>
    <row r="426" spans="1:9" ht="24.75" customHeight="1">
      <c r="A426" s="23"/>
      <c r="B426" s="14" t="s">
        <v>799</v>
      </c>
      <c r="C426" s="15" t="s">
        <v>800</v>
      </c>
      <c r="D426" s="16" t="s">
        <v>23</v>
      </c>
      <c r="E426" s="17">
        <v>4593.8</v>
      </c>
      <c r="F426" s="24"/>
      <c r="G426" s="21"/>
      <c r="H426" s="40">
        <v>4593.8</v>
      </c>
      <c r="I426" s="11"/>
    </row>
    <row r="427" spans="1:9" ht="24.75" customHeight="1">
      <c r="A427" s="23"/>
      <c r="B427" s="14" t="s">
        <v>801</v>
      </c>
      <c r="C427" s="15" t="s">
        <v>802</v>
      </c>
      <c r="D427" s="16" t="s">
        <v>23</v>
      </c>
      <c r="E427" s="17">
        <v>4593.8</v>
      </c>
      <c r="F427" s="24"/>
      <c r="G427" s="21"/>
      <c r="H427" s="40">
        <v>4593.8</v>
      </c>
      <c r="I427" s="11"/>
    </row>
    <row r="428" spans="1:9" ht="24.75" customHeight="1">
      <c r="A428" s="23"/>
      <c r="B428" s="22" t="s">
        <v>803</v>
      </c>
      <c r="C428" s="12" t="s">
        <v>804</v>
      </c>
      <c r="D428" s="6" t="s">
        <v>23</v>
      </c>
      <c r="E428" s="20">
        <v>4573.2</v>
      </c>
      <c r="F428" s="24"/>
      <c r="G428" s="21"/>
      <c r="H428" s="40">
        <v>4573.2</v>
      </c>
      <c r="I428" s="11"/>
    </row>
    <row r="429" spans="1:9" ht="24.75" customHeight="1">
      <c r="A429" s="23"/>
      <c r="B429" s="22" t="s">
        <v>805</v>
      </c>
      <c r="C429" s="12" t="s">
        <v>806</v>
      </c>
      <c r="D429" s="6" t="s">
        <v>23</v>
      </c>
      <c r="E429" s="20">
        <v>4552.6000000000004</v>
      </c>
      <c r="F429" s="24"/>
      <c r="G429" s="21"/>
      <c r="H429" s="40">
        <v>4552.6000000000004</v>
      </c>
      <c r="I429" s="11"/>
    </row>
    <row r="430" spans="1:9" ht="24.75" customHeight="1">
      <c r="A430" s="23"/>
      <c r="B430" s="22" t="s">
        <v>807</v>
      </c>
      <c r="C430" s="12" t="s">
        <v>808</v>
      </c>
      <c r="D430" s="6" t="s">
        <v>23</v>
      </c>
      <c r="E430" s="20">
        <v>4552.6000000000004</v>
      </c>
      <c r="F430" s="24"/>
      <c r="G430" s="21"/>
      <c r="H430" s="40">
        <v>4552.6000000000004</v>
      </c>
      <c r="I430" s="11"/>
    </row>
    <row r="431" spans="1:9" ht="24.75" customHeight="1">
      <c r="A431" s="23"/>
      <c r="B431" s="22" t="s">
        <v>809</v>
      </c>
      <c r="C431" s="12" t="s">
        <v>810</v>
      </c>
      <c r="D431" s="6" t="s">
        <v>23</v>
      </c>
      <c r="E431" s="20">
        <v>4202.3999999999996</v>
      </c>
      <c r="F431" s="24"/>
      <c r="G431" s="21"/>
      <c r="H431" s="40">
        <v>4202.3999999999996</v>
      </c>
      <c r="I431" s="11"/>
    </row>
    <row r="432" spans="1:9" ht="24.75" customHeight="1">
      <c r="A432" s="23"/>
      <c r="B432" s="22" t="s">
        <v>811</v>
      </c>
      <c r="C432" s="12" t="s">
        <v>812</v>
      </c>
      <c r="D432" s="6" t="s">
        <v>23</v>
      </c>
      <c r="E432" s="20">
        <v>82.4</v>
      </c>
      <c r="F432" s="24"/>
      <c r="G432" s="21"/>
      <c r="H432" s="40">
        <v>82.4</v>
      </c>
      <c r="I432" s="11"/>
    </row>
    <row r="433" spans="1:9" ht="27" customHeight="1">
      <c r="A433" s="23"/>
      <c r="B433" s="22" t="s">
        <v>813</v>
      </c>
      <c r="C433" s="12" t="s">
        <v>814</v>
      </c>
      <c r="D433" s="6" t="s">
        <v>23</v>
      </c>
      <c r="E433" s="20">
        <v>66686</v>
      </c>
      <c r="F433" s="24">
        <v>55000</v>
      </c>
      <c r="G433" s="21" t="s">
        <v>1036</v>
      </c>
      <c r="H433" s="40">
        <v>66686</v>
      </c>
      <c r="I433" s="11"/>
    </row>
    <row r="434" spans="1:9" ht="27" customHeight="1">
      <c r="A434" s="23"/>
      <c r="B434" s="22" t="s">
        <v>815</v>
      </c>
      <c r="C434" s="12" t="s">
        <v>816</v>
      </c>
      <c r="D434" s="6" t="s">
        <v>23</v>
      </c>
      <c r="E434" s="20">
        <v>66686</v>
      </c>
      <c r="F434" s="24">
        <v>55000</v>
      </c>
      <c r="G434" s="21" t="s">
        <v>1036</v>
      </c>
      <c r="H434" s="40">
        <v>66686</v>
      </c>
      <c r="I434" s="11"/>
    </row>
    <row r="435" spans="1:9" ht="27" customHeight="1">
      <c r="A435" s="23"/>
      <c r="B435" s="22" t="s">
        <v>817</v>
      </c>
      <c r="C435" s="12" t="s">
        <v>818</v>
      </c>
      <c r="D435" s="6" t="s">
        <v>23</v>
      </c>
      <c r="E435" s="20">
        <v>66686</v>
      </c>
      <c r="F435" s="24">
        <v>55000</v>
      </c>
      <c r="G435" s="21" t="s">
        <v>1036</v>
      </c>
      <c r="H435" s="40">
        <v>66686</v>
      </c>
      <c r="I435" s="11"/>
    </row>
    <row r="436" spans="1:9" ht="27" customHeight="1">
      <c r="A436" s="23"/>
      <c r="B436" s="22" t="s">
        <v>819</v>
      </c>
      <c r="C436" s="12" t="s">
        <v>820</v>
      </c>
      <c r="D436" s="6" t="s">
        <v>23</v>
      </c>
      <c r="E436" s="20">
        <v>66686</v>
      </c>
      <c r="F436" s="24">
        <v>55000</v>
      </c>
      <c r="G436" s="21" t="s">
        <v>1036</v>
      </c>
      <c r="H436" s="40">
        <v>66686</v>
      </c>
      <c r="I436" s="11"/>
    </row>
    <row r="437" spans="1:9" ht="27" customHeight="1">
      <c r="A437" s="23"/>
      <c r="B437" s="22" t="s">
        <v>821</v>
      </c>
      <c r="C437" s="12" t="s">
        <v>822</v>
      </c>
      <c r="D437" s="6" t="s">
        <v>23</v>
      </c>
      <c r="E437" s="20">
        <v>66686</v>
      </c>
      <c r="F437" s="24">
        <v>55000</v>
      </c>
      <c r="G437" s="21" t="s">
        <v>1036</v>
      </c>
      <c r="H437" s="40">
        <v>66686</v>
      </c>
      <c r="I437" s="11"/>
    </row>
    <row r="438" spans="1:9" ht="27" customHeight="1">
      <c r="A438" s="23"/>
      <c r="B438" s="22" t="s">
        <v>823</v>
      </c>
      <c r="C438" s="12" t="s">
        <v>824</v>
      </c>
      <c r="D438" s="6" t="s">
        <v>23</v>
      </c>
      <c r="E438" s="20">
        <v>66686</v>
      </c>
      <c r="F438" s="24">
        <v>55000</v>
      </c>
      <c r="G438" s="21" t="s">
        <v>1036</v>
      </c>
      <c r="H438" s="40">
        <v>66686</v>
      </c>
      <c r="I438" s="11"/>
    </row>
    <row r="439" spans="1:9" ht="27" customHeight="1">
      <c r="A439" s="23"/>
      <c r="B439" s="22" t="s">
        <v>825</v>
      </c>
      <c r="C439" s="12" t="s">
        <v>826</v>
      </c>
      <c r="D439" s="6" t="s">
        <v>23</v>
      </c>
      <c r="E439" s="20">
        <v>66686</v>
      </c>
      <c r="F439" s="24">
        <v>55000</v>
      </c>
      <c r="G439" s="21" t="s">
        <v>1036</v>
      </c>
      <c r="H439" s="40">
        <v>66686</v>
      </c>
      <c r="I439" s="11"/>
    </row>
    <row r="440" spans="1:9" ht="27" customHeight="1">
      <c r="A440" s="23"/>
      <c r="B440" s="22" t="s">
        <v>827</v>
      </c>
      <c r="C440" s="12" t="s">
        <v>828</v>
      </c>
      <c r="D440" s="6" t="s">
        <v>23</v>
      </c>
      <c r="E440" s="20">
        <v>66686</v>
      </c>
      <c r="F440" s="24">
        <v>55000</v>
      </c>
      <c r="G440" s="21" t="s">
        <v>1036</v>
      </c>
      <c r="H440" s="40">
        <v>66686</v>
      </c>
      <c r="I440" s="11"/>
    </row>
    <row r="441" spans="1:9" ht="27" customHeight="1">
      <c r="A441" s="23"/>
      <c r="B441" s="22" t="s">
        <v>829</v>
      </c>
      <c r="C441" s="12" t="s">
        <v>830</v>
      </c>
      <c r="D441" s="6" t="s">
        <v>23</v>
      </c>
      <c r="E441" s="20">
        <v>66686</v>
      </c>
      <c r="F441" s="24">
        <v>55000</v>
      </c>
      <c r="G441" s="21" t="s">
        <v>1036</v>
      </c>
      <c r="H441" s="40">
        <v>66686</v>
      </c>
      <c r="I441" s="11"/>
    </row>
    <row r="442" spans="1:9" ht="23.25" customHeight="1">
      <c r="A442" s="23"/>
      <c r="B442" s="12"/>
      <c r="C442" s="13" t="s">
        <v>831</v>
      </c>
      <c r="D442" s="6"/>
      <c r="E442" s="20"/>
      <c r="F442" s="24"/>
      <c r="G442" s="21"/>
      <c r="H442" s="40"/>
      <c r="I442" s="11"/>
    </row>
    <row r="443" spans="1:9" ht="24" customHeight="1">
      <c r="A443" s="23"/>
      <c r="B443" s="14" t="s">
        <v>832</v>
      </c>
      <c r="C443" s="15" t="s">
        <v>833</v>
      </c>
      <c r="D443" s="16" t="s">
        <v>23</v>
      </c>
      <c r="E443" s="17">
        <v>4593.8</v>
      </c>
      <c r="F443" s="24"/>
      <c r="G443" s="21"/>
      <c r="H443" s="40">
        <v>4593.8</v>
      </c>
      <c r="I443" s="11"/>
    </row>
    <row r="444" spans="1:9" ht="24" customHeight="1">
      <c r="A444" s="23"/>
      <c r="B444" s="14" t="s">
        <v>834</v>
      </c>
      <c r="C444" s="15" t="s">
        <v>835</v>
      </c>
      <c r="D444" s="16" t="s">
        <v>23</v>
      </c>
      <c r="E444" s="17">
        <v>4593.8</v>
      </c>
      <c r="F444" s="24"/>
      <c r="G444" s="21"/>
      <c r="H444" s="40">
        <v>4593.8</v>
      </c>
      <c r="I444" s="11"/>
    </row>
    <row r="445" spans="1:9" ht="24" customHeight="1">
      <c r="A445" s="23"/>
      <c r="B445" s="14" t="s">
        <v>836</v>
      </c>
      <c r="C445" s="15" t="s">
        <v>837</v>
      </c>
      <c r="D445" s="16" t="s">
        <v>23</v>
      </c>
      <c r="E445" s="17">
        <v>4593.8</v>
      </c>
      <c r="F445" s="24"/>
      <c r="G445" s="21"/>
      <c r="H445" s="40">
        <v>4593.8</v>
      </c>
      <c r="I445" s="11"/>
    </row>
    <row r="446" spans="1:9" ht="24" customHeight="1">
      <c r="A446" s="23"/>
      <c r="B446" s="14" t="s">
        <v>838</v>
      </c>
      <c r="C446" s="15" t="s">
        <v>839</v>
      </c>
      <c r="D446" s="16" t="s">
        <v>23</v>
      </c>
      <c r="E446" s="17">
        <v>4593.8</v>
      </c>
      <c r="F446" s="24"/>
      <c r="G446" s="21"/>
      <c r="H446" s="40">
        <v>4593.8</v>
      </c>
      <c r="I446" s="11"/>
    </row>
    <row r="447" spans="1:9" ht="24" customHeight="1">
      <c r="A447" s="23"/>
      <c r="B447" s="14" t="s">
        <v>840</v>
      </c>
      <c r="C447" s="15" t="s">
        <v>841</v>
      </c>
      <c r="D447" s="16" t="s">
        <v>23</v>
      </c>
      <c r="E447" s="17">
        <v>4593.8</v>
      </c>
      <c r="F447" s="24"/>
      <c r="G447" s="21"/>
      <c r="H447" s="40">
        <v>4593.8</v>
      </c>
      <c r="I447" s="11"/>
    </row>
    <row r="448" spans="1:9" ht="24" customHeight="1">
      <c r="A448" s="23"/>
      <c r="B448" s="14" t="s">
        <v>842</v>
      </c>
      <c r="C448" s="15" t="s">
        <v>843</v>
      </c>
      <c r="D448" s="16" t="s">
        <v>23</v>
      </c>
      <c r="E448" s="17">
        <v>4593.8</v>
      </c>
      <c r="F448" s="24"/>
      <c r="G448" s="21"/>
      <c r="H448" s="40">
        <v>4593.8</v>
      </c>
      <c r="I448" s="11"/>
    </row>
    <row r="449" spans="1:9" ht="24" customHeight="1">
      <c r="A449" s="23"/>
      <c r="B449" s="14" t="s">
        <v>844</v>
      </c>
      <c r="C449" s="15" t="s">
        <v>845</v>
      </c>
      <c r="D449" s="16" t="s">
        <v>23</v>
      </c>
      <c r="E449" s="17">
        <v>4593.8</v>
      </c>
      <c r="F449" s="24"/>
      <c r="G449" s="21"/>
      <c r="H449" s="40">
        <v>4593.8</v>
      </c>
      <c r="I449" s="11"/>
    </row>
    <row r="450" spans="1:9" ht="24" customHeight="1">
      <c r="A450" s="23"/>
      <c r="B450" s="14" t="s">
        <v>846</v>
      </c>
      <c r="C450" s="15" t="s">
        <v>847</v>
      </c>
      <c r="D450" s="16" t="s">
        <v>23</v>
      </c>
      <c r="E450" s="17">
        <v>4593.8</v>
      </c>
      <c r="F450" s="24"/>
      <c r="G450" s="21"/>
      <c r="H450" s="40">
        <v>4593.8</v>
      </c>
      <c r="I450" s="11"/>
    </row>
    <row r="451" spans="1:9" ht="24" customHeight="1">
      <c r="A451" s="23"/>
      <c r="B451" s="14" t="s">
        <v>848</v>
      </c>
      <c r="C451" s="15" t="s">
        <v>849</v>
      </c>
      <c r="D451" s="16" t="s">
        <v>23</v>
      </c>
      <c r="E451" s="17">
        <v>4593.8</v>
      </c>
      <c r="F451" s="24"/>
      <c r="G451" s="21"/>
      <c r="H451" s="40">
        <v>4593.8</v>
      </c>
      <c r="I451" s="11"/>
    </row>
    <row r="452" spans="1:9" ht="24" customHeight="1">
      <c r="A452" s="23"/>
      <c r="B452" s="14" t="s">
        <v>850</v>
      </c>
      <c r="C452" s="15" t="s">
        <v>851</v>
      </c>
      <c r="D452" s="16" t="s">
        <v>23</v>
      </c>
      <c r="E452" s="17">
        <v>4593.8</v>
      </c>
      <c r="F452" s="24"/>
      <c r="G452" s="21"/>
      <c r="H452" s="40">
        <v>4593.8</v>
      </c>
      <c r="I452" s="11"/>
    </row>
    <row r="453" spans="1:9" ht="24" customHeight="1">
      <c r="A453" s="23"/>
      <c r="B453" s="14" t="s">
        <v>852</v>
      </c>
      <c r="C453" s="15" t="s">
        <v>853</v>
      </c>
      <c r="D453" s="16" t="s">
        <v>23</v>
      </c>
      <c r="E453" s="17">
        <v>4593.8</v>
      </c>
      <c r="F453" s="24"/>
      <c r="G453" s="21"/>
      <c r="H453" s="40">
        <v>4593.8</v>
      </c>
      <c r="I453" s="11"/>
    </row>
    <row r="454" spans="1:9" ht="24" customHeight="1">
      <c r="A454" s="23"/>
      <c r="B454" s="14" t="s">
        <v>854</v>
      </c>
      <c r="C454" s="15" t="s">
        <v>855</v>
      </c>
      <c r="D454" s="16" t="s">
        <v>23</v>
      </c>
      <c r="E454" s="17">
        <v>4593.8</v>
      </c>
      <c r="F454" s="24"/>
      <c r="G454" s="21"/>
      <c r="H454" s="40">
        <v>4593.8</v>
      </c>
      <c r="I454" s="11"/>
    </row>
    <row r="455" spans="1:9" ht="24" customHeight="1">
      <c r="A455" s="23"/>
      <c r="B455" s="14" t="s">
        <v>856</v>
      </c>
      <c r="C455" s="15" t="s">
        <v>857</v>
      </c>
      <c r="D455" s="16" t="s">
        <v>23</v>
      </c>
      <c r="E455" s="17">
        <v>4593.8</v>
      </c>
      <c r="F455" s="24"/>
      <c r="G455" s="21"/>
      <c r="H455" s="40">
        <v>4593.8</v>
      </c>
      <c r="I455" s="11"/>
    </row>
    <row r="456" spans="1:9" ht="24" customHeight="1">
      <c r="A456" s="23"/>
      <c r="B456" s="14" t="s">
        <v>858</v>
      </c>
      <c r="C456" s="15" t="s">
        <v>859</v>
      </c>
      <c r="D456" s="16" t="s">
        <v>23</v>
      </c>
      <c r="E456" s="17">
        <v>4593.8</v>
      </c>
      <c r="F456" s="24"/>
      <c r="G456" s="21"/>
      <c r="H456" s="40">
        <v>4593.8</v>
      </c>
      <c r="I456" s="11"/>
    </row>
    <row r="457" spans="1:9" ht="24" customHeight="1">
      <c r="A457" s="23"/>
      <c r="B457" s="14" t="s">
        <v>860</v>
      </c>
      <c r="C457" s="15" t="s">
        <v>861</v>
      </c>
      <c r="D457" s="16" t="s">
        <v>23</v>
      </c>
      <c r="E457" s="17">
        <v>4305.3999999999996</v>
      </c>
      <c r="F457" s="24"/>
      <c r="G457" s="21"/>
      <c r="H457" s="40">
        <v>4305.3999999999996</v>
      </c>
      <c r="I457" s="11"/>
    </row>
    <row r="458" spans="1:9" ht="24" customHeight="1">
      <c r="A458" s="23"/>
      <c r="B458" s="14" t="s">
        <v>862</v>
      </c>
      <c r="C458" s="15" t="s">
        <v>863</v>
      </c>
      <c r="D458" s="16" t="s">
        <v>23</v>
      </c>
      <c r="E458" s="17">
        <v>4305.3999999999996</v>
      </c>
      <c r="F458" s="24"/>
      <c r="G458" s="21"/>
      <c r="H458" s="40">
        <v>4305.3999999999996</v>
      </c>
      <c r="I458" s="11"/>
    </row>
    <row r="459" spans="1:9" ht="24" customHeight="1">
      <c r="A459" s="23"/>
      <c r="B459" s="14" t="s">
        <v>864</v>
      </c>
      <c r="C459" s="15" t="s">
        <v>865</v>
      </c>
      <c r="D459" s="16" t="s">
        <v>23</v>
      </c>
      <c r="E459" s="17">
        <v>4253.8999999999996</v>
      </c>
      <c r="F459" s="24"/>
      <c r="G459" s="21"/>
      <c r="H459" s="40">
        <v>4253.8999999999996</v>
      </c>
      <c r="I459" s="11"/>
    </row>
    <row r="460" spans="1:9" ht="24" customHeight="1">
      <c r="A460" s="23"/>
      <c r="B460" s="14" t="s">
        <v>866</v>
      </c>
      <c r="C460" s="15" t="s">
        <v>867</v>
      </c>
      <c r="D460" s="16" t="s">
        <v>23</v>
      </c>
      <c r="E460" s="17">
        <v>4593.8</v>
      </c>
      <c r="F460" s="24"/>
      <c r="G460" s="21"/>
      <c r="H460" s="40">
        <v>4593.8</v>
      </c>
      <c r="I460" s="11"/>
    </row>
    <row r="461" spans="1:9" ht="24" customHeight="1">
      <c r="A461" s="23"/>
      <c r="B461" s="14" t="s">
        <v>868</v>
      </c>
      <c r="C461" s="15" t="s">
        <v>869</v>
      </c>
      <c r="D461" s="16" t="s">
        <v>23</v>
      </c>
      <c r="E461" s="17">
        <v>4593.8</v>
      </c>
      <c r="F461" s="24"/>
      <c r="G461" s="21"/>
      <c r="H461" s="40">
        <v>4593.8</v>
      </c>
      <c r="I461" s="11"/>
    </row>
    <row r="462" spans="1:9" ht="24" customHeight="1">
      <c r="A462" s="23"/>
      <c r="B462" s="14" t="s">
        <v>870</v>
      </c>
      <c r="C462" s="15" t="s">
        <v>871</v>
      </c>
      <c r="D462" s="16" t="s">
        <v>23</v>
      </c>
      <c r="E462" s="17">
        <v>4181.8</v>
      </c>
      <c r="F462" s="24"/>
      <c r="G462" s="21"/>
      <c r="H462" s="40">
        <v>4181.8</v>
      </c>
      <c r="I462" s="11"/>
    </row>
    <row r="463" spans="1:9" ht="24" customHeight="1">
      <c r="A463" s="23"/>
      <c r="B463" s="14" t="s">
        <v>872</v>
      </c>
      <c r="C463" s="15" t="s">
        <v>873</v>
      </c>
      <c r="D463" s="16" t="s">
        <v>23</v>
      </c>
      <c r="E463" s="17">
        <v>10609</v>
      </c>
      <c r="F463" s="24"/>
      <c r="G463" s="21"/>
      <c r="H463" s="40">
        <v>10609</v>
      </c>
      <c r="I463" s="11"/>
    </row>
    <row r="464" spans="1:9" ht="20.25" customHeight="1">
      <c r="A464" s="23"/>
      <c r="B464" s="14" t="s">
        <v>874</v>
      </c>
      <c r="C464" s="15" t="s">
        <v>875</v>
      </c>
      <c r="D464" s="16" t="s">
        <v>23</v>
      </c>
      <c r="E464" s="17">
        <v>4243.6000000000004</v>
      </c>
      <c r="F464" s="24"/>
      <c r="G464" s="21"/>
      <c r="H464" s="40">
        <v>4243.6000000000004</v>
      </c>
      <c r="I464" s="11"/>
    </row>
    <row r="465" spans="1:9" ht="23.25" customHeight="1">
      <c r="A465" s="23"/>
      <c r="B465" s="14" t="s">
        <v>876</v>
      </c>
      <c r="C465" s="15" t="s">
        <v>877</v>
      </c>
      <c r="D465" s="16" t="s">
        <v>23</v>
      </c>
      <c r="E465" s="17">
        <v>4593.8</v>
      </c>
      <c r="F465" s="24"/>
      <c r="G465" s="21"/>
      <c r="H465" s="40">
        <v>4593.8</v>
      </c>
      <c r="I465" s="11"/>
    </row>
    <row r="466" spans="1:9" ht="23.25" customHeight="1">
      <c r="A466" s="23"/>
      <c r="B466" s="14" t="s">
        <v>878</v>
      </c>
      <c r="C466" s="15" t="s">
        <v>879</v>
      </c>
      <c r="D466" s="16" t="s">
        <v>23</v>
      </c>
      <c r="E466" s="17">
        <v>5119.1000000000004</v>
      </c>
      <c r="F466" s="24"/>
      <c r="G466" s="21"/>
      <c r="H466" s="40">
        <v>5119.1000000000004</v>
      </c>
      <c r="I466" s="11"/>
    </row>
    <row r="467" spans="1:9" ht="23.25" customHeight="1">
      <c r="A467" s="23"/>
      <c r="B467" s="14" t="s">
        <v>880</v>
      </c>
      <c r="C467" s="15" t="s">
        <v>881</v>
      </c>
      <c r="D467" s="16" t="s">
        <v>23</v>
      </c>
      <c r="E467" s="17">
        <v>7704.4</v>
      </c>
      <c r="F467" s="24"/>
      <c r="G467" s="21"/>
      <c r="H467" s="40">
        <v>7704.4</v>
      </c>
      <c r="I467" s="11"/>
    </row>
    <row r="468" spans="1:9" ht="23.25" customHeight="1">
      <c r="A468" s="23"/>
      <c r="B468" s="22" t="s">
        <v>882</v>
      </c>
      <c r="C468" s="12" t="s">
        <v>883</v>
      </c>
      <c r="D468" s="6" t="s">
        <v>23</v>
      </c>
      <c r="E468" s="20">
        <v>4413.55</v>
      </c>
      <c r="F468" s="24"/>
      <c r="G468" s="21"/>
      <c r="H468" s="40">
        <v>4413.55</v>
      </c>
      <c r="I468" s="11"/>
    </row>
    <row r="469" spans="1:9" ht="23.25" customHeight="1">
      <c r="A469" s="23"/>
      <c r="B469" s="22" t="s">
        <v>884</v>
      </c>
      <c r="C469" s="12" t="s">
        <v>885</v>
      </c>
      <c r="D469" s="6" t="s">
        <v>23</v>
      </c>
      <c r="E469" s="20">
        <v>3738.9</v>
      </c>
      <c r="F469" s="24">
        <v>2700</v>
      </c>
      <c r="G469" s="21" t="s">
        <v>1088</v>
      </c>
      <c r="H469" s="40">
        <v>3738.9</v>
      </c>
      <c r="I469" s="11"/>
    </row>
    <row r="470" spans="1:9" ht="23.25" customHeight="1">
      <c r="B470" s="22"/>
      <c r="C470" s="13" t="s">
        <v>886</v>
      </c>
      <c r="D470" s="6"/>
      <c r="E470" s="20"/>
      <c r="F470" s="24"/>
      <c r="G470" s="21"/>
      <c r="H470" s="40"/>
      <c r="I470" s="11"/>
    </row>
    <row r="471" spans="1:9" ht="23.25" customHeight="1">
      <c r="A471" s="23"/>
      <c r="B471" s="22" t="s">
        <v>887</v>
      </c>
      <c r="C471" s="12" t="s">
        <v>888</v>
      </c>
      <c r="D471" s="6" t="s">
        <v>23</v>
      </c>
      <c r="E471" s="20">
        <v>3285.7</v>
      </c>
      <c r="F471" s="24"/>
      <c r="G471" s="21"/>
      <c r="H471" s="40">
        <v>3285.7</v>
      </c>
      <c r="I471" s="11"/>
    </row>
    <row r="472" spans="1:9" ht="23.25" customHeight="1">
      <c r="A472" s="23"/>
      <c r="B472" s="14" t="s">
        <v>889</v>
      </c>
      <c r="C472" s="15" t="s">
        <v>890</v>
      </c>
      <c r="D472" s="16" t="s">
        <v>23</v>
      </c>
      <c r="E472" s="17">
        <v>1890.05</v>
      </c>
      <c r="F472" s="24"/>
      <c r="G472" s="21"/>
      <c r="H472" s="40">
        <v>1890.05</v>
      </c>
      <c r="I472" s="11"/>
    </row>
    <row r="473" spans="1:9" ht="23.25" customHeight="1">
      <c r="A473" s="23"/>
      <c r="B473" s="14" t="s">
        <v>891</v>
      </c>
      <c r="C473" s="15" t="s">
        <v>892</v>
      </c>
      <c r="D473" s="16" t="s">
        <v>23</v>
      </c>
      <c r="E473" s="17">
        <v>1452.3</v>
      </c>
      <c r="F473" s="24"/>
      <c r="G473" s="21"/>
      <c r="H473" s="40">
        <v>1452.3</v>
      </c>
      <c r="I473" s="11"/>
    </row>
    <row r="474" spans="1:9" ht="23.25" customHeight="1">
      <c r="A474" s="23"/>
      <c r="B474" s="14" t="s">
        <v>893</v>
      </c>
      <c r="C474" s="15" t="s">
        <v>894</v>
      </c>
      <c r="D474" s="16" t="s">
        <v>23</v>
      </c>
      <c r="E474" s="17">
        <v>947.6</v>
      </c>
      <c r="F474" s="24"/>
      <c r="G474" s="21"/>
      <c r="H474" s="40">
        <v>947.6</v>
      </c>
      <c r="I474" s="11"/>
    </row>
    <row r="475" spans="1:9" ht="23.25" customHeight="1">
      <c r="A475" s="23"/>
      <c r="B475" s="14" t="s">
        <v>895</v>
      </c>
      <c r="C475" s="15" t="s">
        <v>896</v>
      </c>
      <c r="D475" s="16" t="s">
        <v>23</v>
      </c>
      <c r="E475" s="17">
        <v>659.2</v>
      </c>
      <c r="F475" s="24"/>
      <c r="G475" s="21"/>
      <c r="H475" s="40">
        <v>659.2</v>
      </c>
      <c r="I475" s="11"/>
    </row>
    <row r="476" spans="1:9" ht="23.25" customHeight="1">
      <c r="A476" s="23"/>
      <c r="B476" s="14" t="s">
        <v>897</v>
      </c>
      <c r="C476" s="15" t="s">
        <v>898</v>
      </c>
      <c r="D476" s="16" t="s">
        <v>23</v>
      </c>
      <c r="E476" s="17">
        <v>659.2</v>
      </c>
      <c r="F476" s="24"/>
      <c r="G476" s="21"/>
      <c r="H476" s="40">
        <v>659.2</v>
      </c>
      <c r="I476" s="11"/>
    </row>
    <row r="477" spans="1:9" ht="23.25" customHeight="1">
      <c r="A477" s="23"/>
      <c r="B477" s="14" t="s">
        <v>899</v>
      </c>
      <c r="C477" s="15" t="s">
        <v>900</v>
      </c>
      <c r="D477" s="16" t="s">
        <v>23</v>
      </c>
      <c r="E477" s="17">
        <v>999.1</v>
      </c>
      <c r="F477" s="24"/>
      <c r="G477" s="21"/>
      <c r="H477" s="40">
        <v>999.1</v>
      </c>
      <c r="I477" s="11"/>
    </row>
    <row r="478" spans="1:9" ht="23.25" customHeight="1">
      <c r="A478" s="23"/>
      <c r="B478" s="14" t="s">
        <v>901</v>
      </c>
      <c r="C478" s="15" t="s">
        <v>902</v>
      </c>
      <c r="D478" s="16" t="s">
        <v>23</v>
      </c>
      <c r="E478" s="17">
        <v>999.1</v>
      </c>
      <c r="F478" s="24"/>
      <c r="G478" s="21"/>
      <c r="H478" s="40">
        <v>999.1</v>
      </c>
      <c r="I478" s="11"/>
    </row>
    <row r="479" spans="1:9" ht="23.25" customHeight="1">
      <c r="A479" s="23"/>
      <c r="B479" s="14" t="s">
        <v>903</v>
      </c>
      <c r="C479" s="15" t="s">
        <v>904</v>
      </c>
      <c r="D479" s="16" t="s">
        <v>23</v>
      </c>
      <c r="E479" s="17">
        <v>350.2</v>
      </c>
      <c r="F479" s="24"/>
      <c r="G479" s="21"/>
      <c r="H479" s="40">
        <v>350.2</v>
      </c>
      <c r="I479" s="11"/>
    </row>
    <row r="480" spans="1:9" ht="23.25" customHeight="1">
      <c r="A480" s="23"/>
      <c r="B480" s="14" t="s">
        <v>905</v>
      </c>
      <c r="C480" s="15" t="s">
        <v>906</v>
      </c>
      <c r="D480" s="16" t="s">
        <v>23</v>
      </c>
      <c r="E480" s="17">
        <v>947.6</v>
      </c>
      <c r="F480" s="24">
        <v>738</v>
      </c>
      <c r="G480" s="21" t="s">
        <v>1007</v>
      </c>
      <c r="H480" s="40">
        <v>947.6</v>
      </c>
      <c r="I480" s="11"/>
    </row>
    <row r="481" spans="1:9" ht="23.25" customHeight="1">
      <c r="A481" s="23"/>
      <c r="B481" s="22" t="s">
        <v>907</v>
      </c>
      <c r="C481" s="12" t="s">
        <v>908</v>
      </c>
      <c r="D481" s="6" t="s">
        <v>23</v>
      </c>
      <c r="E481" s="20">
        <v>751.9</v>
      </c>
      <c r="F481" s="24"/>
      <c r="G481" s="21"/>
      <c r="H481" s="40">
        <v>751.9</v>
      </c>
      <c r="I481" s="11"/>
    </row>
    <row r="482" spans="1:9" ht="23.25" customHeight="1">
      <c r="A482" s="23"/>
      <c r="B482" s="22" t="s">
        <v>909</v>
      </c>
      <c r="C482" s="12" t="s">
        <v>910</v>
      </c>
      <c r="D482" s="6" t="s">
        <v>23</v>
      </c>
      <c r="E482" s="20">
        <v>458.35</v>
      </c>
      <c r="F482" s="24"/>
      <c r="G482" s="21"/>
      <c r="H482" s="40">
        <v>458.35</v>
      </c>
      <c r="I482" s="11"/>
    </row>
    <row r="483" spans="1:9" ht="20.25" customHeight="1">
      <c r="B483" s="22"/>
      <c r="C483" s="13" t="s">
        <v>911</v>
      </c>
      <c r="D483" s="6"/>
      <c r="E483" s="20"/>
      <c r="F483" s="24"/>
      <c r="G483" s="21"/>
      <c r="H483" s="40"/>
      <c r="I483" s="11"/>
    </row>
    <row r="484" spans="1:9" ht="23.25" customHeight="1">
      <c r="A484" s="23"/>
      <c r="B484" s="22" t="s">
        <v>912</v>
      </c>
      <c r="C484" s="12" t="s">
        <v>913</v>
      </c>
      <c r="D484" s="6" t="s">
        <v>23</v>
      </c>
      <c r="E484" s="20">
        <v>7725</v>
      </c>
      <c r="F484" s="24"/>
      <c r="G484" s="21"/>
      <c r="H484" s="40">
        <v>7725</v>
      </c>
      <c r="I484" s="11"/>
    </row>
    <row r="485" spans="1:9" ht="23.25" customHeight="1">
      <c r="A485" s="23"/>
      <c r="B485" s="22" t="s">
        <v>914</v>
      </c>
      <c r="C485" s="12" t="s">
        <v>915</v>
      </c>
      <c r="D485" s="6" t="s">
        <v>23</v>
      </c>
      <c r="E485" s="20">
        <v>7725</v>
      </c>
      <c r="F485" s="24"/>
      <c r="G485" s="21"/>
      <c r="H485" s="40">
        <v>7725</v>
      </c>
      <c r="I485" s="11"/>
    </row>
    <row r="486" spans="1:9" ht="23.25" customHeight="1">
      <c r="A486" s="23"/>
      <c r="B486" s="22" t="s">
        <v>916</v>
      </c>
      <c r="C486" s="12" t="s">
        <v>917</v>
      </c>
      <c r="D486" s="6" t="s">
        <v>23</v>
      </c>
      <c r="E486" s="20">
        <v>7725</v>
      </c>
      <c r="F486" s="24">
        <v>6075</v>
      </c>
      <c r="G486" s="21" t="s">
        <v>1008</v>
      </c>
      <c r="H486" s="40">
        <v>7725</v>
      </c>
      <c r="I486" s="11"/>
    </row>
    <row r="487" spans="1:9" ht="23.25" customHeight="1">
      <c r="A487" s="23"/>
      <c r="B487" s="14" t="s">
        <v>918</v>
      </c>
      <c r="C487" s="15" t="s">
        <v>919</v>
      </c>
      <c r="D487" s="16" t="s">
        <v>23</v>
      </c>
      <c r="E487" s="17">
        <v>7210</v>
      </c>
      <c r="F487" s="24">
        <v>6839</v>
      </c>
      <c r="G487" s="21" t="s">
        <v>1030</v>
      </c>
      <c r="H487" s="40">
        <v>7210</v>
      </c>
      <c r="I487" s="11"/>
    </row>
    <row r="488" spans="1:9" ht="23.25" customHeight="1">
      <c r="A488" s="23"/>
      <c r="B488" s="14" t="s">
        <v>920</v>
      </c>
      <c r="C488" s="15" t="s">
        <v>921</v>
      </c>
      <c r="D488" s="16" t="s">
        <v>23</v>
      </c>
      <c r="E488" s="17">
        <v>6921.6</v>
      </c>
      <c r="F488" s="24">
        <v>6543.51</v>
      </c>
      <c r="G488" s="21" t="s">
        <v>1031</v>
      </c>
      <c r="H488" s="40">
        <v>6921.6</v>
      </c>
      <c r="I488" s="11"/>
    </row>
    <row r="489" spans="1:9" ht="23.25" customHeight="1">
      <c r="A489" s="23"/>
      <c r="B489" s="14" t="s">
        <v>922</v>
      </c>
      <c r="C489" s="15" t="s">
        <v>923</v>
      </c>
      <c r="D489" s="16" t="s">
        <v>23</v>
      </c>
      <c r="E489" s="17">
        <v>7328.45</v>
      </c>
      <c r="F489" s="24">
        <v>5599.83</v>
      </c>
      <c r="G489" s="21" t="s">
        <v>1028</v>
      </c>
      <c r="H489" s="40">
        <v>7328.45</v>
      </c>
      <c r="I489" s="11"/>
    </row>
    <row r="490" spans="1:9" ht="23.25" customHeight="1">
      <c r="A490" s="23"/>
      <c r="B490" s="14" t="s">
        <v>924</v>
      </c>
      <c r="C490" s="15" t="s">
        <v>925</v>
      </c>
      <c r="D490" s="16" t="s">
        <v>23</v>
      </c>
      <c r="E490" s="17">
        <v>7261.5</v>
      </c>
      <c r="F490" s="24">
        <v>5650</v>
      </c>
      <c r="G490" s="21" t="s">
        <v>1011</v>
      </c>
      <c r="H490" s="40">
        <v>7261.5</v>
      </c>
      <c r="I490" s="11"/>
    </row>
    <row r="491" spans="1:9" ht="23.25" customHeight="1">
      <c r="A491" s="23"/>
      <c r="B491" s="14" t="s">
        <v>926</v>
      </c>
      <c r="C491" s="15" t="s">
        <v>927</v>
      </c>
      <c r="D491" s="16" t="s">
        <v>23</v>
      </c>
      <c r="E491" s="17">
        <v>5979.15</v>
      </c>
      <c r="F491" s="24"/>
      <c r="G491" s="21"/>
      <c r="H491" s="40">
        <v>5979.15</v>
      </c>
      <c r="I491" s="11"/>
    </row>
    <row r="492" spans="1:9" ht="23.25" customHeight="1">
      <c r="A492" s="23"/>
      <c r="B492" s="14" t="s">
        <v>928</v>
      </c>
      <c r="C492" s="15" t="s">
        <v>929</v>
      </c>
      <c r="D492" s="16" t="s">
        <v>23</v>
      </c>
      <c r="E492" s="17">
        <f>6839*3/100+6839</f>
        <v>7044.17</v>
      </c>
      <c r="F492" s="24"/>
      <c r="G492" s="21"/>
      <c r="H492" s="40">
        <v>7044.17</v>
      </c>
      <c r="I492" s="11"/>
    </row>
    <row r="493" spans="1:9" ht="23.25" customHeight="1">
      <c r="A493" s="23"/>
      <c r="B493" s="14" t="s">
        <v>930</v>
      </c>
      <c r="C493" s="15" t="s">
        <v>931</v>
      </c>
      <c r="D493" s="16" t="s">
        <v>23</v>
      </c>
      <c r="E493" s="17">
        <v>1524.4</v>
      </c>
      <c r="F493" s="24"/>
      <c r="G493" s="21"/>
      <c r="H493" s="40">
        <v>1524.4</v>
      </c>
      <c r="I493" s="11"/>
    </row>
    <row r="494" spans="1:9" ht="23.25" customHeight="1">
      <c r="A494" s="23"/>
      <c r="B494" s="14" t="s">
        <v>932</v>
      </c>
      <c r="C494" s="15" t="s">
        <v>933</v>
      </c>
      <c r="D494" s="16" t="s">
        <v>23</v>
      </c>
      <c r="E494" s="17">
        <v>1828.25</v>
      </c>
      <c r="F494" s="24"/>
      <c r="G494" s="21"/>
      <c r="H494" s="40">
        <v>1828.25</v>
      </c>
      <c r="I494" s="11"/>
    </row>
    <row r="495" spans="1:9" ht="23.25" customHeight="1">
      <c r="A495" s="23"/>
      <c r="B495" s="14" t="s">
        <v>934</v>
      </c>
      <c r="C495" s="15" t="s">
        <v>935</v>
      </c>
      <c r="D495" s="16" t="s">
        <v>23</v>
      </c>
      <c r="E495" s="17">
        <v>782.8</v>
      </c>
      <c r="F495" s="24"/>
      <c r="G495" s="21"/>
      <c r="H495" s="40">
        <v>782.8</v>
      </c>
      <c r="I495" s="11"/>
    </row>
    <row r="496" spans="1:9" ht="23.25" customHeight="1">
      <c r="A496" s="23"/>
      <c r="B496" s="14" t="s">
        <v>936</v>
      </c>
      <c r="C496" s="15" t="s">
        <v>937</v>
      </c>
      <c r="D496" s="16" t="s">
        <v>23</v>
      </c>
      <c r="E496" s="17">
        <v>4243.6000000000004</v>
      </c>
      <c r="F496" s="24"/>
      <c r="G496" s="21"/>
      <c r="H496" s="40">
        <v>4243.6000000000004</v>
      </c>
      <c r="I496" s="11"/>
    </row>
    <row r="497" spans="1:9" ht="23.25" customHeight="1">
      <c r="A497" s="23"/>
      <c r="B497" s="14" t="s">
        <v>938</v>
      </c>
      <c r="C497" s="15" t="s">
        <v>939</v>
      </c>
      <c r="D497" s="16" t="s">
        <v>23</v>
      </c>
      <c r="E497" s="17">
        <v>4243.6000000000004</v>
      </c>
      <c r="F497" s="24"/>
      <c r="G497" s="21"/>
      <c r="H497" s="40">
        <v>4243.6000000000004</v>
      </c>
      <c r="I497" s="11"/>
    </row>
    <row r="498" spans="1:9" ht="23.25" customHeight="1">
      <c r="A498" s="23"/>
      <c r="B498" s="14" t="s">
        <v>940</v>
      </c>
      <c r="C498" s="15" t="s">
        <v>941</v>
      </c>
      <c r="D498" s="16" t="s">
        <v>23</v>
      </c>
      <c r="E498" s="17">
        <v>4243.6000000000004</v>
      </c>
      <c r="F498" s="36">
        <v>6839</v>
      </c>
      <c r="G498" s="21" t="s">
        <v>1029</v>
      </c>
      <c r="H498" s="40">
        <v>6839</v>
      </c>
      <c r="I498" s="11"/>
    </row>
    <row r="499" spans="1:9" ht="23.25" customHeight="1">
      <c r="A499" s="23"/>
      <c r="B499" s="14" t="s">
        <v>942</v>
      </c>
      <c r="C499" s="15" t="s">
        <v>943</v>
      </c>
      <c r="D499" s="16" t="s">
        <v>23</v>
      </c>
      <c r="E499" s="17">
        <v>4068.5</v>
      </c>
      <c r="F499" s="36">
        <v>6010</v>
      </c>
      <c r="G499" s="21" t="s">
        <v>1005</v>
      </c>
      <c r="H499" s="40">
        <v>6010</v>
      </c>
      <c r="I499" s="11"/>
    </row>
    <row r="500" spans="1:9" ht="23.25" customHeight="1">
      <c r="A500" s="23"/>
      <c r="B500" s="14" t="s">
        <v>944</v>
      </c>
      <c r="C500" s="15" t="s">
        <v>945</v>
      </c>
      <c r="D500" s="16" t="s">
        <v>23</v>
      </c>
      <c r="E500" s="17">
        <v>3378.4</v>
      </c>
      <c r="F500" s="24">
        <v>1998.08</v>
      </c>
      <c r="G500" s="21" t="s">
        <v>1010</v>
      </c>
      <c r="H500" s="40">
        <v>3378.4</v>
      </c>
      <c r="I500" s="11"/>
    </row>
    <row r="501" spans="1:9" ht="23.25" customHeight="1">
      <c r="A501" s="23"/>
      <c r="B501" s="14" t="s">
        <v>946</v>
      </c>
      <c r="C501" s="15" t="s">
        <v>947</v>
      </c>
      <c r="D501" s="16" t="s">
        <v>23</v>
      </c>
      <c r="E501" s="17">
        <v>2652.25</v>
      </c>
      <c r="F501" s="24"/>
      <c r="G501" s="21"/>
      <c r="H501" s="40">
        <v>2652.25</v>
      </c>
      <c r="I501" s="11"/>
    </row>
    <row r="502" spans="1:9" ht="23.25" customHeight="1">
      <c r="A502" s="23"/>
      <c r="B502" s="14" t="s">
        <v>948</v>
      </c>
      <c r="C502" s="15" t="s">
        <v>949</v>
      </c>
      <c r="D502" s="16" t="s">
        <v>23</v>
      </c>
      <c r="E502" s="17">
        <v>1390.5</v>
      </c>
      <c r="F502" s="24"/>
      <c r="G502" s="21"/>
      <c r="H502" s="40">
        <v>1390.5</v>
      </c>
      <c r="I502" s="11"/>
    </row>
    <row r="503" spans="1:9" ht="23.25" customHeight="1">
      <c r="A503" s="23"/>
      <c r="B503" s="14" t="s">
        <v>950</v>
      </c>
      <c r="C503" s="15" t="s">
        <v>951</v>
      </c>
      <c r="D503" s="16" t="s">
        <v>23</v>
      </c>
      <c r="E503" s="17">
        <v>1390.5</v>
      </c>
      <c r="F503" s="24"/>
      <c r="G503" s="21"/>
      <c r="H503" s="40">
        <v>1390.5</v>
      </c>
      <c r="I503" s="11"/>
    </row>
    <row r="504" spans="1:9" ht="23.25" customHeight="1">
      <c r="A504" s="23"/>
      <c r="B504" s="14" t="s">
        <v>952</v>
      </c>
      <c r="C504" s="15" t="s">
        <v>953</v>
      </c>
      <c r="D504" s="16" t="s">
        <v>23</v>
      </c>
      <c r="E504" s="17">
        <v>0</v>
      </c>
      <c r="F504" s="24"/>
      <c r="G504" s="21"/>
      <c r="H504" s="40">
        <v>0</v>
      </c>
      <c r="I504" s="11"/>
    </row>
    <row r="505" spans="1:9" ht="23.25" customHeight="1">
      <c r="A505" s="23"/>
      <c r="B505" s="14" t="s">
        <v>954</v>
      </c>
      <c r="C505" s="15" t="s">
        <v>955</v>
      </c>
      <c r="D505" s="16" t="s">
        <v>23</v>
      </c>
      <c r="E505" s="17">
        <v>1709.8</v>
      </c>
      <c r="F505" s="24"/>
      <c r="G505" s="21"/>
      <c r="H505" s="40">
        <v>1709.8</v>
      </c>
      <c r="I505" s="11"/>
    </row>
    <row r="506" spans="1:9" ht="23.25" customHeight="1">
      <c r="A506" s="23"/>
      <c r="B506" s="12"/>
      <c r="C506" s="13" t="s">
        <v>956</v>
      </c>
      <c r="D506" s="6"/>
      <c r="E506" s="20"/>
      <c r="F506" s="24"/>
      <c r="G506" s="21"/>
      <c r="H506" s="40"/>
      <c r="I506" s="11"/>
    </row>
    <row r="507" spans="1:9" ht="23.25" customHeight="1">
      <c r="A507" s="23"/>
      <c r="B507" s="14" t="s">
        <v>957</v>
      </c>
      <c r="C507" s="15" t="s">
        <v>958</v>
      </c>
      <c r="D507" s="16" t="s">
        <v>23</v>
      </c>
      <c r="E507" s="17">
        <v>381.1</v>
      </c>
      <c r="F507" s="24"/>
      <c r="G507" s="21"/>
      <c r="H507" s="40">
        <v>381.1</v>
      </c>
      <c r="I507" s="11"/>
    </row>
    <row r="508" spans="1:9" ht="23.25" customHeight="1">
      <c r="A508" s="23"/>
      <c r="B508" s="14" t="s">
        <v>959</v>
      </c>
      <c r="C508" s="15" t="s">
        <v>960</v>
      </c>
      <c r="D508" s="16" t="s">
        <v>23</v>
      </c>
      <c r="E508" s="17">
        <v>381.1</v>
      </c>
      <c r="F508" s="24"/>
      <c r="G508" s="21"/>
      <c r="H508" s="40">
        <v>381.1</v>
      </c>
      <c r="I508" s="11"/>
    </row>
    <row r="509" spans="1:9" ht="23.25" customHeight="1">
      <c r="A509" s="23"/>
      <c r="B509" s="14" t="s">
        <v>961</v>
      </c>
      <c r="C509" s="15" t="s">
        <v>962</v>
      </c>
      <c r="D509" s="16" t="s">
        <v>23</v>
      </c>
      <c r="E509" s="17">
        <v>412</v>
      </c>
      <c r="F509" s="24"/>
      <c r="G509" s="21"/>
      <c r="H509" s="40">
        <v>412</v>
      </c>
      <c r="I509" s="11"/>
    </row>
    <row r="510" spans="1:9" ht="23.25" customHeight="1">
      <c r="A510" s="23"/>
      <c r="B510" s="14" t="s">
        <v>963</v>
      </c>
      <c r="C510" s="15" t="s">
        <v>964</v>
      </c>
      <c r="D510" s="16" t="s">
        <v>23</v>
      </c>
      <c r="E510" s="17">
        <v>535.6</v>
      </c>
      <c r="F510" s="24"/>
      <c r="G510" s="21"/>
      <c r="H510" s="40">
        <v>535.6</v>
      </c>
      <c r="I510" s="11"/>
    </row>
    <row r="511" spans="1:9" ht="23.25" customHeight="1">
      <c r="A511" s="23"/>
      <c r="B511" s="14" t="s">
        <v>965</v>
      </c>
      <c r="C511" s="15" t="s">
        <v>966</v>
      </c>
      <c r="D511" s="16" t="s">
        <v>23</v>
      </c>
      <c r="E511" s="17">
        <v>540.75</v>
      </c>
      <c r="F511" s="24"/>
      <c r="G511" s="21"/>
      <c r="H511" s="40">
        <v>540.75</v>
      </c>
      <c r="I511" s="11"/>
    </row>
    <row r="512" spans="1:9" ht="23.25" customHeight="1">
      <c r="A512" s="23"/>
      <c r="B512" s="41" t="s">
        <v>967</v>
      </c>
      <c r="C512" s="41"/>
      <c r="D512" s="6"/>
      <c r="E512" s="20"/>
      <c r="F512" s="24"/>
      <c r="G512" s="21"/>
      <c r="H512" s="40"/>
      <c r="I512" s="11"/>
    </row>
    <row r="513" spans="1:9" ht="20.25" customHeight="1">
      <c r="A513" s="23"/>
      <c r="B513" s="14" t="s">
        <v>968</v>
      </c>
      <c r="C513" s="15" t="s">
        <v>969</v>
      </c>
      <c r="D513" s="16" t="s">
        <v>23</v>
      </c>
      <c r="E513" s="17">
        <v>4120</v>
      </c>
      <c r="F513" s="24"/>
      <c r="G513" s="21"/>
      <c r="H513" s="40">
        <v>4120</v>
      </c>
      <c r="I513" s="11"/>
    </row>
    <row r="514" spans="1:9" ht="20.25" customHeight="1">
      <c r="A514" s="23"/>
      <c r="B514" s="14" t="s">
        <v>970</v>
      </c>
      <c r="C514" s="15" t="s">
        <v>971</v>
      </c>
      <c r="D514" s="16" t="s">
        <v>23</v>
      </c>
      <c r="E514" s="17">
        <v>5562</v>
      </c>
      <c r="F514" s="36">
        <v>6960</v>
      </c>
      <c r="G514" s="21" t="s">
        <v>1040</v>
      </c>
      <c r="H514" s="40">
        <v>6960</v>
      </c>
      <c r="I514" s="11"/>
    </row>
    <row r="515" spans="1:9" ht="20.25" customHeight="1">
      <c r="A515" s="23"/>
      <c r="B515" s="14" t="s">
        <v>972</v>
      </c>
      <c r="C515" s="15" t="s">
        <v>973</v>
      </c>
      <c r="D515" s="16" t="s">
        <v>23</v>
      </c>
      <c r="E515" s="17">
        <v>3502</v>
      </c>
      <c r="F515" s="24"/>
      <c r="G515" s="21"/>
      <c r="H515" s="40">
        <v>3502</v>
      </c>
      <c r="I515" s="11"/>
    </row>
    <row r="516" spans="1:9" ht="20.25" customHeight="1">
      <c r="A516" s="23"/>
      <c r="B516" s="14" t="s">
        <v>974</v>
      </c>
      <c r="C516" s="15" t="s">
        <v>975</v>
      </c>
      <c r="D516" s="16" t="s">
        <v>23</v>
      </c>
      <c r="E516" s="17">
        <v>3090</v>
      </c>
      <c r="F516" s="24"/>
      <c r="G516" s="21"/>
      <c r="H516" s="40">
        <v>3090</v>
      </c>
      <c r="I516" s="11"/>
    </row>
    <row r="517" spans="1:9" ht="20.25" customHeight="1">
      <c r="A517" s="23"/>
      <c r="B517" s="14" t="s">
        <v>976</v>
      </c>
      <c r="C517" s="15" t="s">
        <v>977</v>
      </c>
      <c r="D517" s="16" t="s">
        <v>23</v>
      </c>
      <c r="E517" s="17">
        <v>1957</v>
      </c>
      <c r="F517" s="24"/>
      <c r="G517" s="21"/>
      <c r="H517" s="40">
        <v>1957</v>
      </c>
      <c r="I517" s="11"/>
    </row>
    <row r="518" spans="1:9" ht="20.25" customHeight="1">
      <c r="A518" s="23"/>
      <c r="B518" s="14" t="s">
        <v>978</v>
      </c>
      <c r="C518" s="15" t="s">
        <v>979</v>
      </c>
      <c r="D518" s="16" t="s">
        <v>23</v>
      </c>
      <c r="E518" s="17">
        <v>530.45000000000005</v>
      </c>
      <c r="F518" s="24"/>
      <c r="G518" s="21"/>
      <c r="H518" s="40">
        <v>530.45000000000005</v>
      </c>
      <c r="I518" s="11"/>
    </row>
    <row r="519" spans="1:9" ht="20.25" customHeight="1">
      <c r="A519" s="23"/>
      <c r="B519" s="15" t="s">
        <v>980</v>
      </c>
      <c r="C519" s="15" t="s">
        <v>981</v>
      </c>
      <c r="D519" s="16" t="s">
        <v>23</v>
      </c>
      <c r="E519" s="17">
        <v>473.8</v>
      </c>
      <c r="F519" s="24"/>
      <c r="G519" s="21"/>
      <c r="H519" s="40">
        <v>473.8</v>
      </c>
      <c r="I519" s="11"/>
    </row>
    <row r="520" spans="1:9" ht="20.25" customHeight="1">
      <c r="A520" s="23"/>
      <c r="B520" s="14" t="s">
        <v>982</v>
      </c>
      <c r="C520" s="15" t="s">
        <v>983</v>
      </c>
      <c r="D520" s="16" t="s">
        <v>23</v>
      </c>
      <c r="E520" s="17">
        <v>432.6</v>
      </c>
      <c r="F520" s="24"/>
      <c r="G520" s="21"/>
      <c r="H520" s="40">
        <v>432.6</v>
      </c>
      <c r="I520" s="11"/>
    </row>
    <row r="521" spans="1:9" ht="20.25" customHeight="1">
      <c r="A521" s="23"/>
      <c r="B521" s="15" t="s">
        <v>984</v>
      </c>
      <c r="C521" s="15" t="s">
        <v>985</v>
      </c>
      <c r="D521" s="16" t="s">
        <v>23</v>
      </c>
      <c r="E521" s="17">
        <v>381.1</v>
      </c>
      <c r="F521" s="24"/>
      <c r="G521" s="21"/>
      <c r="H521" s="40">
        <v>381.1</v>
      </c>
      <c r="I521" s="11"/>
    </row>
    <row r="522" spans="1:9" ht="20.25" customHeight="1">
      <c r="B522" s="41" t="s">
        <v>986</v>
      </c>
      <c r="C522" s="41"/>
      <c r="D522" s="6"/>
      <c r="E522" s="20"/>
      <c r="F522" s="24"/>
      <c r="G522" s="21"/>
      <c r="H522" s="40"/>
      <c r="I522" s="11"/>
    </row>
    <row r="523" spans="1:9" ht="20.25" customHeight="1">
      <c r="A523" s="23"/>
      <c r="B523" s="15" t="s">
        <v>987</v>
      </c>
      <c r="C523" s="15" t="s">
        <v>988</v>
      </c>
      <c r="D523" s="16" t="s">
        <v>23</v>
      </c>
      <c r="E523" s="17">
        <v>2470.9699999999998</v>
      </c>
      <c r="F523" s="24">
        <v>2170</v>
      </c>
      <c r="G523" s="21" t="s">
        <v>1068</v>
      </c>
      <c r="H523" s="40">
        <v>2470.9699999999998</v>
      </c>
      <c r="I523" s="11"/>
    </row>
    <row r="524" spans="1:9" ht="20.25" customHeight="1">
      <c r="A524" s="23"/>
      <c r="B524" s="15" t="s">
        <v>989</v>
      </c>
      <c r="C524" s="15" t="s">
        <v>990</v>
      </c>
      <c r="D524" s="16" t="s">
        <v>23</v>
      </c>
      <c r="E524" s="17">
        <v>592</v>
      </c>
      <c r="F524" s="24">
        <v>479</v>
      </c>
      <c r="G524" s="21" t="s">
        <v>1067</v>
      </c>
      <c r="H524" s="40">
        <v>592</v>
      </c>
      <c r="I524" s="11"/>
    </row>
    <row r="525" spans="1:9" ht="20.25" customHeight="1">
      <c r="A525" s="23"/>
      <c r="B525" s="14" t="s">
        <v>991</v>
      </c>
      <c r="C525" s="15" t="s">
        <v>992</v>
      </c>
      <c r="D525" s="16" t="s">
        <v>993</v>
      </c>
      <c r="E525" s="17">
        <v>25.75</v>
      </c>
      <c r="F525" s="24"/>
      <c r="G525" s="21"/>
      <c r="H525" s="40">
        <v>25.75</v>
      </c>
      <c r="I525" s="11"/>
    </row>
    <row r="526" spans="1:9" ht="20.25" customHeight="1">
      <c r="B526" s="41" t="s">
        <v>994</v>
      </c>
      <c r="C526" s="41"/>
      <c r="D526" s="6"/>
      <c r="E526" s="20"/>
      <c r="F526" s="24"/>
      <c r="G526" s="21"/>
      <c r="H526" s="40"/>
      <c r="I526" s="11"/>
    </row>
    <row r="527" spans="1:9" ht="20.25" customHeight="1">
      <c r="A527" s="23"/>
      <c r="B527" s="14" t="s">
        <v>995</v>
      </c>
      <c r="C527" s="15" t="s">
        <v>996</v>
      </c>
      <c r="D527" s="16" t="s">
        <v>23</v>
      </c>
      <c r="E527" s="17">
        <v>29174.75</v>
      </c>
      <c r="F527" s="24"/>
      <c r="G527" s="21"/>
      <c r="H527" s="40">
        <v>29174.75</v>
      </c>
      <c r="I527" s="11"/>
    </row>
    <row r="528" spans="1:9" ht="20.25" customHeight="1">
      <c r="A528" s="23"/>
      <c r="B528" s="14" t="s">
        <v>997</v>
      </c>
      <c r="C528" s="15" t="s">
        <v>998</v>
      </c>
      <c r="D528" s="16" t="s">
        <v>23</v>
      </c>
      <c r="E528" s="17">
        <v>12360</v>
      </c>
      <c r="F528" s="24"/>
      <c r="G528" s="21"/>
      <c r="H528" s="40">
        <v>12360</v>
      </c>
      <c r="I528" s="11"/>
    </row>
    <row r="529" spans="1:9" ht="20.25" customHeight="1">
      <c r="A529" s="23"/>
      <c r="B529" s="14" t="s">
        <v>999</v>
      </c>
      <c r="C529" s="15" t="s">
        <v>1000</v>
      </c>
      <c r="D529" s="16" t="s">
        <v>23</v>
      </c>
      <c r="E529" s="17">
        <v>13081</v>
      </c>
      <c r="F529" s="24">
        <v>10000</v>
      </c>
      <c r="G529" s="21" t="s">
        <v>1009</v>
      </c>
      <c r="H529" s="40">
        <v>13081</v>
      </c>
      <c r="I529" s="11"/>
    </row>
    <row r="530" spans="1:9" ht="20.25" customHeight="1">
      <c r="A530" s="23"/>
      <c r="B530" s="14" t="s">
        <v>1001</v>
      </c>
      <c r="C530" s="15" t="s">
        <v>1002</v>
      </c>
      <c r="D530" s="16" t="s">
        <v>23</v>
      </c>
      <c r="E530" s="17">
        <v>31621</v>
      </c>
      <c r="F530" s="24"/>
      <c r="G530" s="21"/>
      <c r="H530" s="40">
        <v>31621</v>
      </c>
      <c r="I530" s="11"/>
    </row>
    <row r="531" spans="1:9" ht="20.25" customHeight="1">
      <c r="A531" s="23"/>
      <c r="B531" s="14" t="s">
        <v>1003</v>
      </c>
      <c r="C531" s="15" t="s">
        <v>1004</v>
      </c>
      <c r="D531" s="16" t="s">
        <v>23</v>
      </c>
      <c r="E531" s="17">
        <v>751.9</v>
      </c>
      <c r="F531" s="24"/>
      <c r="G531" s="21"/>
      <c r="H531" s="40">
        <v>751.9</v>
      </c>
      <c r="I531" s="11"/>
    </row>
    <row r="532" spans="1:9">
      <c r="F532" s="35"/>
      <c r="G532" s="30"/>
    </row>
    <row r="533" spans="1:9">
      <c r="F533" s="35"/>
      <c r="G533" s="30"/>
    </row>
    <row r="534" spans="1:9">
      <c r="F534" s="35"/>
      <c r="G534" s="30"/>
    </row>
    <row r="535" spans="1:9">
      <c r="F535" s="35"/>
      <c r="G535" s="30"/>
    </row>
    <row r="536" spans="1:9">
      <c r="F536" s="35"/>
      <c r="G536" s="30"/>
    </row>
    <row r="537" spans="1:9">
      <c r="F537" s="35"/>
      <c r="G537" s="30"/>
    </row>
    <row r="538" spans="1:9">
      <c r="F538" s="35"/>
      <c r="G538" s="30"/>
    </row>
    <row r="539" spans="1:9">
      <c r="F539" s="35"/>
      <c r="G539" s="30"/>
    </row>
    <row r="540" spans="1:9">
      <c r="F540" s="35"/>
      <c r="G540" s="30"/>
    </row>
    <row r="541" spans="1:9">
      <c r="F541" s="35"/>
      <c r="G541" s="30"/>
    </row>
    <row r="542" spans="1:9">
      <c r="F542" s="35"/>
      <c r="G542" s="30"/>
    </row>
    <row r="543" spans="1:9">
      <c r="F543" s="35"/>
      <c r="G543" s="30"/>
    </row>
    <row r="544" spans="1:9">
      <c r="F544" s="35"/>
      <c r="G544" s="30"/>
    </row>
    <row r="545" spans="6:7">
      <c r="F545" s="35"/>
      <c r="G545" s="30"/>
    </row>
    <row r="546" spans="6:7">
      <c r="F546" s="35"/>
      <c r="G546" s="30"/>
    </row>
    <row r="547" spans="6:7">
      <c r="F547" s="35"/>
      <c r="G547" s="30"/>
    </row>
    <row r="548" spans="6:7">
      <c r="F548" s="35"/>
      <c r="G548" s="30"/>
    </row>
    <row r="549" spans="6:7">
      <c r="F549" s="35"/>
      <c r="G549" s="30"/>
    </row>
    <row r="550" spans="6:7">
      <c r="F550" s="35"/>
      <c r="G550" s="30"/>
    </row>
    <row r="551" spans="6:7">
      <c r="F551" s="35"/>
      <c r="G551" s="30"/>
    </row>
    <row r="552" spans="6:7">
      <c r="F552" s="35"/>
      <c r="G552" s="30"/>
    </row>
    <row r="553" spans="6:7">
      <c r="F553" s="35"/>
      <c r="G553" s="30"/>
    </row>
    <row r="554" spans="6:7">
      <c r="F554" s="35"/>
      <c r="G554" s="30"/>
    </row>
    <row r="555" spans="6:7">
      <c r="F555" s="35"/>
      <c r="G555" s="30"/>
    </row>
    <row r="556" spans="6:7">
      <c r="F556" s="35"/>
      <c r="G556" s="30"/>
    </row>
    <row r="557" spans="6:7">
      <c r="F557" s="35"/>
      <c r="G557" s="30"/>
    </row>
    <row r="558" spans="6:7">
      <c r="F558" s="35"/>
      <c r="G558" s="30"/>
    </row>
    <row r="559" spans="6:7">
      <c r="F559" s="35"/>
      <c r="G559" s="30"/>
    </row>
    <row r="560" spans="6:7">
      <c r="F560" s="35"/>
      <c r="G560" s="30"/>
    </row>
    <row r="561" spans="6:7">
      <c r="F561" s="35"/>
      <c r="G561" s="30"/>
    </row>
    <row r="562" spans="6:7">
      <c r="F562" s="35"/>
      <c r="G562" s="30"/>
    </row>
    <row r="563" spans="6:7">
      <c r="F563" s="35"/>
      <c r="G563" s="30"/>
    </row>
    <row r="564" spans="6:7">
      <c r="F564" s="35"/>
      <c r="G564" s="30"/>
    </row>
    <row r="565" spans="6:7">
      <c r="F565" s="35"/>
      <c r="G565" s="30"/>
    </row>
    <row r="566" spans="6:7">
      <c r="F566" s="35"/>
      <c r="G566" s="30"/>
    </row>
    <row r="567" spans="6:7">
      <c r="F567" s="35"/>
      <c r="G567" s="30"/>
    </row>
    <row r="568" spans="6:7">
      <c r="F568" s="35"/>
      <c r="G568" s="30"/>
    </row>
    <row r="569" spans="6:7">
      <c r="F569" s="35"/>
      <c r="G569" s="30"/>
    </row>
    <row r="570" spans="6:7">
      <c r="F570" s="35"/>
      <c r="G570" s="30"/>
    </row>
    <row r="571" spans="6:7">
      <c r="F571" s="35"/>
      <c r="G571" s="30"/>
    </row>
    <row r="572" spans="6:7">
      <c r="F572" s="35"/>
      <c r="G572" s="30"/>
    </row>
    <row r="573" spans="6:7">
      <c r="F573" s="35"/>
      <c r="G573" s="30"/>
    </row>
    <row r="574" spans="6:7">
      <c r="F574" s="35"/>
      <c r="G574" s="30"/>
    </row>
    <row r="575" spans="6:7">
      <c r="F575" s="35"/>
      <c r="G575" s="30"/>
    </row>
    <row r="576" spans="6:7">
      <c r="F576" s="35"/>
      <c r="G576" s="30"/>
    </row>
    <row r="577" spans="6:7">
      <c r="F577" s="35"/>
      <c r="G577" s="30"/>
    </row>
    <row r="578" spans="6:7">
      <c r="F578" s="35"/>
      <c r="G578" s="30"/>
    </row>
    <row r="579" spans="6:7">
      <c r="F579" s="35"/>
      <c r="G579" s="30"/>
    </row>
    <row r="580" spans="6:7">
      <c r="F580" s="35"/>
      <c r="G580" s="30"/>
    </row>
    <row r="581" spans="6:7">
      <c r="F581" s="35"/>
      <c r="G581" s="30"/>
    </row>
    <row r="582" spans="6:7">
      <c r="F582" s="35"/>
      <c r="G582" s="30"/>
    </row>
    <row r="583" spans="6:7">
      <c r="F583" s="35"/>
      <c r="G583" s="30"/>
    </row>
    <row r="584" spans="6:7">
      <c r="F584" s="35"/>
      <c r="G584" s="30"/>
    </row>
    <row r="585" spans="6:7">
      <c r="F585" s="35"/>
      <c r="G585" s="30"/>
    </row>
    <row r="586" spans="6:7">
      <c r="F586" s="35"/>
      <c r="G586" s="30"/>
    </row>
    <row r="587" spans="6:7">
      <c r="F587" s="35"/>
      <c r="G587" s="30"/>
    </row>
    <row r="588" spans="6:7">
      <c r="F588" s="35"/>
      <c r="G588" s="30"/>
    </row>
    <row r="589" spans="6:7">
      <c r="F589" s="35"/>
      <c r="G589" s="30"/>
    </row>
    <row r="590" spans="6:7">
      <c r="F590" s="35"/>
      <c r="G590" s="30"/>
    </row>
    <row r="591" spans="6:7">
      <c r="F591" s="35"/>
      <c r="G591" s="30"/>
    </row>
    <row r="592" spans="6:7">
      <c r="F592" s="35"/>
      <c r="G592" s="30"/>
    </row>
    <row r="593" spans="6:7">
      <c r="F593" s="35"/>
      <c r="G593" s="30"/>
    </row>
    <row r="594" spans="6:7">
      <c r="F594" s="35"/>
      <c r="G594" s="30"/>
    </row>
    <row r="595" spans="6:7">
      <c r="F595" s="35"/>
      <c r="G595" s="30"/>
    </row>
    <row r="596" spans="6:7">
      <c r="F596" s="35"/>
      <c r="G596" s="30"/>
    </row>
    <row r="597" spans="6:7">
      <c r="F597" s="35"/>
      <c r="G597" s="30"/>
    </row>
    <row r="598" spans="6:7">
      <c r="F598" s="35"/>
      <c r="G598" s="30"/>
    </row>
    <row r="599" spans="6:7">
      <c r="F599" s="35"/>
      <c r="G599" s="30"/>
    </row>
    <row r="600" spans="6:7">
      <c r="F600" s="35"/>
      <c r="G600" s="30"/>
    </row>
    <row r="601" spans="6:7">
      <c r="F601" s="35"/>
      <c r="G601" s="30"/>
    </row>
    <row r="602" spans="6:7">
      <c r="F602" s="35"/>
      <c r="G602" s="30"/>
    </row>
    <row r="603" spans="6:7">
      <c r="F603" s="35"/>
      <c r="G603" s="30"/>
    </row>
    <row r="604" spans="6:7">
      <c r="F604" s="35"/>
      <c r="G604" s="30"/>
    </row>
    <row r="605" spans="6:7">
      <c r="F605" s="35"/>
      <c r="G605" s="30"/>
    </row>
    <row r="606" spans="6:7">
      <c r="F606" s="35"/>
      <c r="G606" s="30"/>
    </row>
    <row r="607" spans="6:7">
      <c r="F607" s="35"/>
      <c r="G607" s="30"/>
    </row>
    <row r="608" spans="6:7">
      <c r="F608" s="35"/>
      <c r="G608" s="30"/>
    </row>
    <row r="609" spans="6:7">
      <c r="F609" s="35"/>
      <c r="G609" s="30"/>
    </row>
    <row r="610" spans="6:7">
      <c r="F610" s="35"/>
      <c r="G610" s="30"/>
    </row>
    <row r="611" spans="6:7">
      <c r="F611" s="35"/>
      <c r="G611" s="30"/>
    </row>
    <row r="612" spans="6:7">
      <c r="F612" s="35"/>
      <c r="G612" s="30"/>
    </row>
    <row r="613" spans="6:7">
      <c r="F613" s="35"/>
      <c r="G613" s="30"/>
    </row>
    <row r="614" spans="6:7">
      <c r="F614" s="35"/>
      <c r="G614" s="30"/>
    </row>
    <row r="615" spans="6:7">
      <c r="F615" s="35"/>
      <c r="G615" s="30"/>
    </row>
    <row r="616" spans="6:7">
      <c r="F616" s="35"/>
      <c r="G616" s="30"/>
    </row>
    <row r="617" spans="6:7">
      <c r="F617" s="35"/>
      <c r="G617" s="30"/>
    </row>
    <row r="618" spans="6:7">
      <c r="F618" s="35"/>
      <c r="G618" s="30"/>
    </row>
    <row r="619" spans="6:7">
      <c r="F619" s="35"/>
      <c r="G619" s="30"/>
    </row>
    <row r="620" spans="6:7">
      <c r="F620" s="35"/>
      <c r="G620" s="30"/>
    </row>
    <row r="621" spans="6:7">
      <c r="F621" s="35"/>
      <c r="G621" s="30"/>
    </row>
    <row r="622" spans="6:7">
      <c r="F622" s="35"/>
      <c r="G622" s="30"/>
    </row>
    <row r="623" spans="6:7">
      <c r="F623" s="35"/>
      <c r="G623" s="30"/>
    </row>
    <row r="624" spans="6:7">
      <c r="F624" s="35"/>
      <c r="G624" s="30"/>
    </row>
    <row r="625" spans="6:7">
      <c r="F625" s="35"/>
      <c r="G625" s="30"/>
    </row>
    <row r="626" spans="6:7">
      <c r="F626" s="35"/>
      <c r="G626" s="30"/>
    </row>
    <row r="627" spans="6:7">
      <c r="F627" s="35"/>
      <c r="G627" s="30"/>
    </row>
    <row r="628" spans="6:7">
      <c r="F628" s="35"/>
      <c r="G628" s="30"/>
    </row>
    <row r="629" spans="6:7">
      <c r="F629" s="35"/>
      <c r="G629" s="30"/>
    </row>
    <row r="630" spans="6:7">
      <c r="F630" s="35"/>
      <c r="G630" s="30"/>
    </row>
    <row r="631" spans="6:7">
      <c r="F631" s="35"/>
      <c r="G631" s="30"/>
    </row>
    <row r="632" spans="6:7">
      <c r="F632" s="35"/>
      <c r="G632" s="30"/>
    </row>
    <row r="633" spans="6:7">
      <c r="F633" s="35"/>
      <c r="G633" s="30"/>
    </row>
    <row r="634" spans="6:7">
      <c r="F634" s="35"/>
      <c r="G634" s="30"/>
    </row>
    <row r="635" spans="6:7">
      <c r="F635" s="35"/>
      <c r="G635" s="30"/>
    </row>
    <row r="636" spans="6:7">
      <c r="F636" s="35"/>
      <c r="G636" s="30"/>
    </row>
    <row r="637" spans="6:7">
      <c r="F637" s="35"/>
      <c r="G637" s="30"/>
    </row>
    <row r="638" spans="6:7">
      <c r="F638" s="35"/>
      <c r="G638" s="30"/>
    </row>
    <row r="639" spans="6:7">
      <c r="F639" s="35"/>
      <c r="G639" s="30"/>
    </row>
    <row r="640" spans="6:7">
      <c r="F640" s="35"/>
      <c r="G640" s="30"/>
    </row>
    <row r="641" spans="6:7">
      <c r="F641" s="35"/>
      <c r="G641" s="30"/>
    </row>
    <row r="642" spans="6:7">
      <c r="F642" s="35"/>
      <c r="G642" s="30"/>
    </row>
    <row r="643" spans="6:7">
      <c r="F643" s="35"/>
      <c r="G643" s="30"/>
    </row>
    <row r="644" spans="6:7">
      <c r="F644" s="35"/>
      <c r="G644" s="30"/>
    </row>
    <row r="645" spans="6:7">
      <c r="F645" s="35"/>
      <c r="G645" s="30"/>
    </row>
    <row r="646" spans="6:7">
      <c r="F646" s="35"/>
      <c r="G646" s="30"/>
    </row>
    <row r="647" spans="6:7">
      <c r="F647" s="35"/>
      <c r="G647" s="30"/>
    </row>
    <row r="648" spans="6:7">
      <c r="F648" s="35"/>
      <c r="G648" s="30"/>
    </row>
    <row r="649" spans="6:7">
      <c r="F649" s="35"/>
      <c r="G649" s="30"/>
    </row>
    <row r="650" spans="6:7">
      <c r="F650" s="35"/>
      <c r="G650" s="30"/>
    </row>
    <row r="651" spans="6:7">
      <c r="F651" s="35"/>
      <c r="G651" s="30"/>
    </row>
    <row r="652" spans="6:7">
      <c r="F652" s="35"/>
      <c r="G652" s="30"/>
    </row>
    <row r="653" spans="6:7">
      <c r="F653" s="35"/>
      <c r="G653" s="30"/>
    </row>
    <row r="654" spans="6:7">
      <c r="F654" s="35"/>
      <c r="G654" s="30"/>
    </row>
    <row r="655" spans="6:7">
      <c r="F655" s="35"/>
      <c r="G655" s="30"/>
    </row>
    <row r="656" spans="6:7">
      <c r="F656" s="35"/>
      <c r="G656" s="30"/>
    </row>
    <row r="657" spans="6:7">
      <c r="F657" s="35"/>
      <c r="G657" s="30"/>
    </row>
    <row r="658" spans="6:7">
      <c r="F658" s="35"/>
      <c r="G658" s="30"/>
    </row>
    <row r="659" spans="6:7">
      <c r="F659" s="35"/>
      <c r="G659" s="30"/>
    </row>
    <row r="660" spans="6:7">
      <c r="F660" s="35"/>
      <c r="G660" s="30"/>
    </row>
    <row r="661" spans="6:7">
      <c r="F661" s="35"/>
      <c r="G661" s="30"/>
    </row>
    <row r="662" spans="6:7">
      <c r="F662" s="35"/>
      <c r="G662" s="30"/>
    </row>
    <row r="663" spans="6:7">
      <c r="F663" s="35"/>
      <c r="G663" s="30"/>
    </row>
    <row r="664" spans="6:7">
      <c r="F664" s="35"/>
      <c r="G664" s="30"/>
    </row>
    <row r="665" spans="6:7">
      <c r="F665" s="35"/>
      <c r="G665" s="30"/>
    </row>
    <row r="666" spans="6:7">
      <c r="F666" s="35"/>
      <c r="G666" s="30"/>
    </row>
    <row r="667" spans="6:7">
      <c r="F667" s="35"/>
      <c r="G667" s="30"/>
    </row>
    <row r="668" spans="6:7">
      <c r="F668" s="35"/>
      <c r="G668" s="30"/>
    </row>
    <row r="669" spans="6:7">
      <c r="F669" s="35"/>
      <c r="G669" s="30"/>
    </row>
    <row r="670" spans="6:7">
      <c r="F670" s="35"/>
      <c r="G670" s="30"/>
    </row>
    <row r="671" spans="6:7">
      <c r="F671" s="35"/>
      <c r="G671" s="30"/>
    </row>
    <row r="672" spans="6:7">
      <c r="F672" s="35"/>
      <c r="G672" s="30"/>
    </row>
    <row r="673" spans="6:7">
      <c r="F673" s="35"/>
      <c r="G673" s="30"/>
    </row>
    <row r="674" spans="6:7">
      <c r="F674" s="35"/>
      <c r="G674" s="30"/>
    </row>
    <row r="675" spans="6:7">
      <c r="F675" s="35"/>
      <c r="G675" s="30"/>
    </row>
    <row r="676" spans="6:7">
      <c r="F676" s="35"/>
      <c r="G676" s="30"/>
    </row>
    <row r="677" spans="6:7">
      <c r="F677" s="35"/>
      <c r="G677" s="30"/>
    </row>
    <row r="678" spans="6:7">
      <c r="F678" s="35"/>
      <c r="G678" s="30"/>
    </row>
    <row r="679" spans="6:7">
      <c r="F679" s="35"/>
      <c r="G679" s="30"/>
    </row>
    <row r="680" spans="6:7">
      <c r="F680" s="35"/>
      <c r="G680" s="30"/>
    </row>
    <row r="681" spans="6:7">
      <c r="F681" s="35"/>
      <c r="G681" s="30"/>
    </row>
    <row r="682" spans="6:7">
      <c r="F682" s="35"/>
      <c r="G682" s="30"/>
    </row>
    <row r="683" spans="6:7">
      <c r="F683" s="35"/>
      <c r="G683" s="30"/>
    </row>
    <row r="684" spans="6:7">
      <c r="F684" s="35"/>
      <c r="G684" s="30"/>
    </row>
    <row r="685" spans="6:7">
      <c r="F685" s="35"/>
      <c r="G685" s="30"/>
    </row>
    <row r="686" spans="6:7">
      <c r="F686" s="35"/>
      <c r="G686" s="30"/>
    </row>
    <row r="687" spans="6:7">
      <c r="F687" s="35"/>
      <c r="G687" s="30"/>
    </row>
    <row r="688" spans="6:7">
      <c r="F688" s="35"/>
      <c r="G688" s="30"/>
    </row>
    <row r="689" spans="6:7">
      <c r="F689" s="35"/>
      <c r="G689" s="30"/>
    </row>
    <row r="690" spans="6:7">
      <c r="F690" s="35"/>
      <c r="G690" s="30"/>
    </row>
    <row r="691" spans="6:7">
      <c r="F691" s="35"/>
      <c r="G691" s="30"/>
    </row>
    <row r="692" spans="6:7">
      <c r="F692" s="35"/>
      <c r="G692" s="30"/>
    </row>
    <row r="693" spans="6:7">
      <c r="F693" s="35"/>
      <c r="G693" s="30"/>
    </row>
    <row r="694" spans="6:7">
      <c r="F694" s="35"/>
      <c r="G694" s="30"/>
    </row>
    <row r="695" spans="6:7">
      <c r="F695" s="35"/>
      <c r="G695" s="30"/>
    </row>
    <row r="696" spans="6:7">
      <c r="F696" s="35"/>
      <c r="G696" s="30"/>
    </row>
    <row r="697" spans="6:7">
      <c r="F697" s="35"/>
      <c r="G697" s="30"/>
    </row>
    <row r="698" spans="6:7">
      <c r="F698" s="35"/>
      <c r="G698" s="30"/>
    </row>
    <row r="699" spans="6:7">
      <c r="F699" s="35"/>
      <c r="G699" s="30"/>
    </row>
    <row r="700" spans="6:7">
      <c r="F700" s="35"/>
      <c r="G700" s="30"/>
    </row>
    <row r="701" spans="6:7">
      <c r="F701" s="35"/>
      <c r="G701" s="30"/>
    </row>
    <row r="702" spans="6:7">
      <c r="F702" s="35"/>
      <c r="G702" s="30"/>
    </row>
    <row r="703" spans="6:7">
      <c r="F703" s="35"/>
      <c r="G703" s="30"/>
    </row>
    <row r="704" spans="6:7">
      <c r="F704" s="35"/>
      <c r="G704" s="30"/>
    </row>
    <row r="705" spans="6:7">
      <c r="F705" s="35"/>
      <c r="G705" s="30"/>
    </row>
    <row r="706" spans="6:7">
      <c r="F706" s="35"/>
      <c r="G706" s="30"/>
    </row>
    <row r="707" spans="6:7">
      <c r="F707" s="35"/>
      <c r="G707" s="30"/>
    </row>
    <row r="708" spans="6:7">
      <c r="F708" s="35"/>
      <c r="G708" s="30"/>
    </row>
    <row r="709" spans="6:7">
      <c r="F709" s="35"/>
      <c r="G709" s="30"/>
    </row>
    <row r="710" spans="6:7">
      <c r="F710" s="35"/>
      <c r="G710" s="30"/>
    </row>
    <row r="711" spans="6:7">
      <c r="F711" s="35"/>
      <c r="G711" s="30"/>
    </row>
    <row r="712" spans="6:7">
      <c r="F712" s="35"/>
      <c r="G712" s="30"/>
    </row>
    <row r="713" spans="6:7">
      <c r="F713" s="35"/>
      <c r="G713" s="30"/>
    </row>
    <row r="714" spans="6:7">
      <c r="F714" s="35"/>
      <c r="G714" s="30"/>
    </row>
    <row r="715" spans="6:7">
      <c r="F715" s="35"/>
      <c r="G715" s="30"/>
    </row>
    <row r="716" spans="6:7">
      <c r="F716" s="35"/>
      <c r="G716" s="30"/>
    </row>
    <row r="717" spans="6:7">
      <c r="F717" s="35"/>
      <c r="G717" s="30"/>
    </row>
    <row r="718" spans="6:7">
      <c r="F718" s="35"/>
      <c r="G718" s="30"/>
    </row>
    <row r="719" spans="6:7">
      <c r="F719" s="35"/>
      <c r="G719" s="30"/>
    </row>
    <row r="720" spans="6:7">
      <c r="F720" s="35"/>
      <c r="G720" s="30"/>
    </row>
    <row r="721" spans="6:7">
      <c r="F721" s="35"/>
      <c r="G721" s="30"/>
    </row>
    <row r="722" spans="6:7">
      <c r="F722" s="35"/>
      <c r="G722" s="30"/>
    </row>
    <row r="723" spans="6:7">
      <c r="F723" s="35"/>
      <c r="G723" s="30"/>
    </row>
    <row r="724" spans="6:7">
      <c r="F724" s="35"/>
      <c r="G724" s="30"/>
    </row>
    <row r="725" spans="6:7">
      <c r="F725" s="35"/>
      <c r="G725" s="30"/>
    </row>
    <row r="726" spans="6:7">
      <c r="F726" s="35"/>
      <c r="G726" s="30"/>
    </row>
    <row r="727" spans="6:7">
      <c r="F727" s="35"/>
      <c r="G727" s="30"/>
    </row>
    <row r="728" spans="6:7">
      <c r="F728" s="35"/>
      <c r="G728" s="30"/>
    </row>
    <row r="729" spans="6:7">
      <c r="F729" s="35"/>
      <c r="G729" s="30"/>
    </row>
    <row r="730" spans="6:7">
      <c r="F730" s="35"/>
      <c r="G730" s="30"/>
    </row>
    <row r="731" spans="6:7">
      <c r="F731" s="35"/>
      <c r="G731" s="30"/>
    </row>
    <row r="732" spans="6:7">
      <c r="F732" s="35"/>
      <c r="G732" s="30"/>
    </row>
    <row r="733" spans="6:7">
      <c r="F733" s="35"/>
      <c r="G733" s="30"/>
    </row>
    <row r="734" spans="6:7">
      <c r="F734" s="35"/>
      <c r="G734" s="30"/>
    </row>
    <row r="735" spans="6:7">
      <c r="F735" s="35"/>
      <c r="G735" s="30"/>
    </row>
    <row r="736" spans="6:7">
      <c r="F736" s="35"/>
      <c r="G736" s="30"/>
    </row>
    <row r="737" spans="6:7">
      <c r="F737" s="35"/>
      <c r="G737" s="30"/>
    </row>
    <row r="738" spans="6:7">
      <c r="F738" s="35"/>
      <c r="G738" s="30"/>
    </row>
    <row r="739" spans="6:7">
      <c r="F739" s="35"/>
      <c r="G739" s="30"/>
    </row>
    <row r="740" spans="6:7">
      <c r="F740" s="35"/>
      <c r="G740" s="30"/>
    </row>
    <row r="741" spans="6:7">
      <c r="F741" s="35"/>
      <c r="G741" s="30"/>
    </row>
    <row r="742" spans="6:7">
      <c r="F742" s="35"/>
      <c r="G742" s="30"/>
    </row>
    <row r="743" spans="6:7">
      <c r="F743" s="35"/>
      <c r="G743" s="30"/>
    </row>
  </sheetData>
  <mergeCells count="20">
    <mergeCell ref="B1:G1"/>
    <mergeCell ref="B2:G2"/>
    <mergeCell ref="B359:C359"/>
    <mergeCell ref="B363:C363"/>
    <mergeCell ref="B374:C374"/>
    <mergeCell ref="B157:C157"/>
    <mergeCell ref="B205:C205"/>
    <mergeCell ref="B212:C212"/>
    <mergeCell ref="B257:C257"/>
    <mergeCell ref="B280:C280"/>
    <mergeCell ref="B342:C342"/>
    <mergeCell ref="B5:C5"/>
    <mergeCell ref="B55:C55"/>
    <mergeCell ref="B84:C84"/>
    <mergeCell ref="B147:C147"/>
    <mergeCell ref="F54:G54"/>
    <mergeCell ref="B526:C526"/>
    <mergeCell ref="B407:C407"/>
    <mergeCell ref="B512:C512"/>
    <mergeCell ref="B522:C522"/>
  </mergeCells>
  <printOptions horizontalCentered="1"/>
  <pageMargins left="0.2" right="0.2" top="0.5" bottom="0.5" header="0.5" footer="0.24"/>
  <pageSetup paperSize="9" scale="53" firstPageNumber="3" fitToHeight="0" orientation="portrait" useFirstPageNumber="1" r:id="rId1"/>
  <headerFooter alignWithMargins="0">
    <oddFooter>&amp;C&amp;P of 76</oddFooter>
  </headerFooter>
  <rowBreaks count="10" manualBreakCount="10">
    <brk id="52" min="1" max="8" man="1"/>
    <brk id="103" min="1" max="8" man="1"/>
    <brk id="150" min="1" max="8" man="1"/>
    <brk id="193" min="1" max="8" man="1"/>
    <brk id="237" min="1" max="8" man="1"/>
    <brk id="286" min="1" max="8" man="1"/>
    <brk id="345" min="1" max="8" man="1"/>
    <brk id="393" min="1" max="8" man="1"/>
    <brk id="436" min="1" max="8" man="1"/>
    <brk id="481" min="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Material cost</vt:lpstr>
      <vt:lpstr>'Material cost'!Print_Area</vt:lpstr>
      <vt:lpstr>'Material cost'!Print_Titles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it</cp:lastModifiedBy>
  <cp:lastPrinted>2016-03-17T11:36:51Z</cp:lastPrinted>
  <dcterms:created xsi:type="dcterms:W3CDTF">2016-01-20T10:11:44Z</dcterms:created>
  <dcterms:modified xsi:type="dcterms:W3CDTF">2016-03-17T11:52:32Z</dcterms:modified>
</cp:coreProperties>
</file>